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22014_LB_Borovany_linka_B2\DPS_PDF\rozpocty\"/>
    </mc:Choice>
  </mc:AlternateContent>
  <bookViews>
    <workbookView xWindow="0" yWindow="0" windowWidth="0" windowHeight="0"/>
  </bookViews>
  <sheets>
    <sheet name="Rekapitulace stavby" sheetId="1" r:id="rId1"/>
    <sheet name="22014DPS150.1 - DPS150.1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'22014DPS150.1 - DPS150.1 ...'!$C$120:$K$189</definedName>
    <definedName name="_xlnm.Print_Area" localSheetId="1">'22014DPS150.1 - DPS150.1 ...'!$C$4:$J$76,'22014DPS150.1 - DPS150.1 ...'!$C$82:$J$102,'22014DPS150.1 - DPS150.1 ...'!$C$108:$J$189</definedName>
    <definedName name="_xlnm.Print_Titles" localSheetId="1">'22014DPS150.1 - DPS150.1 ...'!$120:$120</definedName>
  </definedNames>
  <calcPr/>
</workbook>
</file>

<file path=xl/calcChain.xml><?xml version="1.0" encoding="utf-8"?>
<calcChain xmlns="http://schemas.openxmlformats.org/spreadsheetml/2006/main">
  <c i="2" l="1" r="J122"/>
  <c r="J37"/>
  <c r="J36"/>
  <c i="1" r="AY95"/>
  <c i="2" r="J35"/>
  <c i="1" r="AX95"/>
  <c i="2"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97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1" r="L90"/>
  <c r="AM90"/>
  <c r="AM89"/>
  <c r="L89"/>
  <c r="AM87"/>
  <c r="L87"/>
  <c r="L85"/>
  <c r="L84"/>
  <c i="2" r="F34"/>
  <c r="J174"/>
  <c r="BK170"/>
  <c r="J166"/>
  <c r="J165"/>
  <c r="J163"/>
  <c r="J161"/>
  <c r="BK157"/>
  <c r="J154"/>
  <c r="J152"/>
  <c r="BK149"/>
  <c r="J147"/>
  <c r="BK145"/>
  <c r="J143"/>
  <c r="BK139"/>
  <c r="BK135"/>
  <c r="J131"/>
  <c r="J129"/>
  <c r="J125"/>
  <c r="F35"/>
  <c r="BK188"/>
  <c r="J188"/>
  <c r="BK186"/>
  <c r="J186"/>
  <c r="BK184"/>
  <c r="J184"/>
  <c r="J182"/>
  <c r="BK180"/>
  <c r="BK178"/>
  <c r="BK177"/>
  <c r="BK176"/>
  <c r="BK173"/>
  <c r="J172"/>
  <c r="J168"/>
  <c r="J164"/>
  <c r="J159"/>
  <c r="J155"/>
  <c r="J153"/>
  <c r="J149"/>
  <c r="J146"/>
  <c r="BK141"/>
  <c r="J139"/>
  <c r="J135"/>
  <c r="BK129"/>
  <c r="BK125"/>
  <c r="F37"/>
  <c r="J34"/>
  <c r="F36"/>
  <c r="J178"/>
  <c r="BK174"/>
  <c r="BK172"/>
  <c r="J170"/>
  <c r="BK166"/>
  <c r="BK165"/>
  <c r="BK163"/>
  <c r="BK159"/>
  <c r="J157"/>
  <c r="BK154"/>
  <c r="BK152"/>
  <c r="J150"/>
  <c r="BK146"/>
  <c r="BK143"/>
  <c r="J141"/>
  <c r="J137"/>
  <c r="BK131"/>
  <c r="BK127"/>
  <c r="BK182"/>
  <c r="J180"/>
  <c r="J177"/>
  <c r="J176"/>
  <c r="J173"/>
  <c r="BK168"/>
  <c r="BK164"/>
  <c r="BK161"/>
  <c r="BK155"/>
  <c r="BK153"/>
  <c r="BK150"/>
  <c r="BK147"/>
  <c r="J145"/>
  <c r="BK137"/>
  <c r="J127"/>
  <c i="1" r="AS94"/>
  <c i="2" l="1" r="P124"/>
  <c r="P123"/>
  <c r="P121"/>
  <c i="1" r="AU95"/>
  <c i="2" r="BK124"/>
  <c r="J124"/>
  <c r="J99"/>
  <c r="T124"/>
  <c r="T123"/>
  <c r="T121"/>
  <c r="BK134"/>
  <c r="BK133"/>
  <c r="J133"/>
  <c r="J100"/>
  <c r="R134"/>
  <c r="R133"/>
  <c r="R124"/>
  <c r="R123"/>
  <c r="P134"/>
  <c r="P133"/>
  <c r="T134"/>
  <c r="T133"/>
  <c i="1" r="BC95"/>
  <c i="2" r="E85"/>
  <c r="J89"/>
  <c r="F92"/>
  <c r="BE125"/>
  <c r="BE127"/>
  <c r="BE129"/>
  <c r="BE131"/>
  <c r="BE135"/>
  <c r="BE137"/>
  <c r="BE139"/>
  <c r="BE141"/>
  <c r="BE143"/>
  <c r="BE145"/>
  <c r="BE146"/>
  <c r="BE147"/>
  <c r="BE149"/>
  <c r="BE150"/>
  <c r="BE152"/>
  <c r="BE153"/>
  <c r="BE154"/>
  <c r="BE155"/>
  <c r="BE157"/>
  <c r="BE159"/>
  <c r="BE161"/>
  <c r="BE163"/>
  <c r="BE164"/>
  <c r="BE165"/>
  <c r="BE166"/>
  <c r="BE168"/>
  <c r="BE170"/>
  <c r="BE172"/>
  <c r="BE173"/>
  <c r="BE174"/>
  <c r="BE176"/>
  <c r="BE177"/>
  <c r="BE178"/>
  <c r="BE180"/>
  <c r="BE182"/>
  <c r="BE184"/>
  <c r="BE186"/>
  <c r="BE188"/>
  <c i="1" r="AW95"/>
  <c r="BA95"/>
  <c r="BD95"/>
  <c r="BB95"/>
  <c r="AU94"/>
  <c r="BD94"/>
  <c r="W33"/>
  <c r="BA94"/>
  <c r="W30"/>
  <c r="BC94"/>
  <c r="W32"/>
  <c r="BB94"/>
  <c r="W31"/>
  <c i="2" l="1" r="R121"/>
  <c r="BK123"/>
  <c r="J123"/>
  <c r="J98"/>
  <c r="J134"/>
  <c r="J101"/>
  <c i="1" r="AW94"/>
  <c r="AK30"/>
  <c r="AX94"/>
  <c i="2" r="F33"/>
  <c i="1" r="AZ95"/>
  <c r="AZ94"/>
  <c r="W29"/>
  <c i="2" r="J33"/>
  <c i="1" r="AV95"/>
  <c r="AT95"/>
  <c r="AY94"/>
  <c i="2" l="1" r="BK121"/>
  <c r="J121"/>
  <c r="J96"/>
  <c i="1" r="AV94"/>
  <c r="AK29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<sst xmlns="http://schemas.openxmlformats.org/spreadsheetml/2006/main">
  <si>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</si>
  <si>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</si>
  <si>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</si>
  <si>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</si>
  <si>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</si>
  <si>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{41133299-e4a2-46f4-b729-36cd57c223fb}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</si>
  <si>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</si>
  <si>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</si>
  <si>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</si>
  <si>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</si>
  <si>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</si>
  <si>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</si>
  <si>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</si>
  <si>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</si>
  <si>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22014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</si>
  <si>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</si>
  <si>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</si>
  <si>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</si>
  <si>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0,1</t>
  </si>
  <si>
    <t>KSO:</t>
  </si>
  <si>
    <t>CC-CZ:</t>
  </si>
  <si>
    <t>1</t>
  </si>
  <si>
    <t>Místo:</t>
  </si>
  <si>
    <t>Borovany</t>
  </si>
  <si>
    <t>Datum:</t>
  </si>
  <si>
    <t>29. 5. 2020</t>
  </si>
  <si>
    <t>10</t>
  </si>
  <si>
    <t>100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</si>
  <si>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</si>
  <si>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</si>
  <si>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</si>
  <si>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</si>
  <si>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</si>
  <si>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</si>
  <si>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</si>
  <si>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05206855</t>
  </si>
  <si>
    <t>KORECKÝ s.r.o.</t>
  </si>
  <si>
    <t>CZ05206855</t>
  </si>
  <si>
    <t>True</t>
  </si>
  <si>
    <t>Zpracovatel:</t>
  </si>
  <si>
    <t>Pavel Korecký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</si>
  <si>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</si>
  <si>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</si>
  <si>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</si>
  <si>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</si>
  <si>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</si>
  <si>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</si>
  <si>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</si>
  <si>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</si>
  <si>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</si>
  <si>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</si>
  <si>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</si>
  <si>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</si>
  <si>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</si>
  <si>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</si>
  <si>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</si>
  <si>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</si>
  <si>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</si>
  <si>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</si>
  <si>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</si>
  <si>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</si>
  <si>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</si>
  <si>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</si>
  <si>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</si>
  <si>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</si>
  <si>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</si>
  <si>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</si>
  <si>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</si>
  <si>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</si>
  <si>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</si>
  <si>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</si>
  <si>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</si>
  <si>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</si>
  <si>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</si>
  <si>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</si>
  <si>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</si>
  <si>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</si>
  <si>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</si>
  <si>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</si>
  <si>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</si>
  <si>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</si>
  <si>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</si>
  <si>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</si>
  <si>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</si>
  <si>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</si>
  <si>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</si>
  <si>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</si>
  <si>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22014DPS150.1</t>
  </si>
  <si>
    <t>DPS150.1 Rozvody plynu v rozprachové sušárně</t>
  </si>
  <si>
    <t>PRO</t>
  </si>
  <si>
    <t>{e42c34f2-8ab0-44b0-b9ca-324c6d321172}</t>
  </si>
  <si>
    <t>2</t>
  </si>
  <si>
    <t>KRYCÍ LIST SOUPISU PRACÍ</t>
  </si>
  <si>
    <t>Objekt:</t>
  </si>
  <si>
    <t>22014DPS150.1 - DPS150.1 Rozvody plynu v rozprachové sušárně</t>
  </si>
  <si>
    <t>Plzeň</t>
  </si>
  <si>
    <t>LASSELSBERGER, s.r.o.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</si>
  <si>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</si>
  <si>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</si>
  <si>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</si>
  <si>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</si>
  <si>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</si>
  <si>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</si>
  <si>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>PSV - Práce a dodávky PSV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</si>
  <si>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</si>
  <si>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</si>
  <si>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</si>
  <si>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</si>
  <si>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</si>
  <si>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</si>
  <si>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</si>
  <si>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</si>
  <si>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</si>
  <si>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</si>
  <si>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</si>
  <si>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</si>
  <si>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</si>
  <si>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</si>
  <si>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</si>
  <si>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</si>
  <si>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</si>
  <si>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</si>
  <si>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</si>
  <si>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PSV</t>
  </si>
  <si>
    <t>Práce a dodávky PSV</t>
  </si>
  <si>
    <t>789</t>
  </si>
  <si>
    <t>Povrchové úpravy ocelových konstrukcí a technologických zařízení</t>
  </si>
  <si>
    <t>209</t>
  </si>
  <si>
    <t>K</t>
  </si>
  <si>
    <t>789332110</t>
  </si>
  <si>
    <t>Zhotovení nátěru potrubí do DN 150 jednosložkového základního tl do 40 µm</t>
  </si>
  <si>
    <t>m2</t>
  </si>
  <si>
    <t>16</t>
  </si>
  <si>
    <t>1596512958</t>
  </si>
  <si>
    <t>PP</t>
  </si>
  <si>
    <t xml:space="preserve">Zhotovení nátěru potrubí  do DN 150 jednosložkového základního, tloušťky do 40 μm</t>
  </si>
  <si>
    <t>210</t>
  </si>
  <si>
    <t>M</t>
  </si>
  <si>
    <t>24626715</t>
  </si>
  <si>
    <t>hmota nátěrová syntetická základní antikorozní na kovy</t>
  </si>
  <si>
    <t>litr</t>
  </si>
  <si>
    <t>32</t>
  </si>
  <si>
    <t>-1394656950</t>
  </si>
  <si>
    <t>213</t>
  </si>
  <si>
    <t>789332120</t>
  </si>
  <si>
    <t>Zhotovení nátěru potrubí do DN 150 jednosložkového krycího (vrchního) tl do 40 µm</t>
  </si>
  <si>
    <t>-1847397501</t>
  </si>
  <si>
    <t xml:space="preserve">Zhotovení nátěru potrubí  do DN 150 jednosložkového krycího (vrchního), tloušťky do 40 μm</t>
  </si>
  <si>
    <t>216</t>
  </si>
  <si>
    <t>24613582</t>
  </si>
  <si>
    <t>hmota nátěrová PUR krycí (email) na kovy</t>
  </si>
  <si>
    <t>kg</t>
  </si>
  <si>
    <t>402657475</t>
  </si>
  <si>
    <t>Práce a dodávky M</t>
  </si>
  <si>
    <t>3</t>
  </si>
  <si>
    <t>23-M</t>
  </si>
  <si>
    <t>Montáže potrubí</t>
  </si>
  <si>
    <t>180</t>
  </si>
  <si>
    <t>230011010</t>
  </si>
  <si>
    <t>Montáž potrubí trouby ocelové hladké tř.11-13 D 22 mm, tl 2 mm</t>
  </si>
  <si>
    <t>m</t>
  </si>
  <si>
    <t>64</t>
  </si>
  <si>
    <t>553683756</t>
  </si>
  <si>
    <t xml:space="preserve">Montáž potrubí z trub ocelových  hladkých tř. 11 až 13 Ø 22 mm, tl. 3,2 mm</t>
  </si>
  <si>
    <t>181</t>
  </si>
  <si>
    <t>14011010</t>
  </si>
  <si>
    <t>trubka ocelová bezešvá hladká jakost 11 353 22x2mm</t>
  </si>
  <si>
    <t>256</t>
  </si>
  <si>
    <t>597230673</t>
  </si>
  <si>
    <t>trubka ocelová bezešvá hladká jakost 11 353 22x2,6mm</t>
  </si>
  <si>
    <t>185</t>
  </si>
  <si>
    <t>230011067</t>
  </si>
  <si>
    <t>Montáž potrubí trouby ocelové hladké tř.11-13 D 114 mm, tl 4,0 mm</t>
  </si>
  <si>
    <t>994714153</t>
  </si>
  <si>
    <t xml:space="preserve">Montáž potrubí z trub ocelových  hladkých tř. 11 až 13 Ø 108 mm, tl. 4,0 mm</t>
  </si>
  <si>
    <t>186</t>
  </si>
  <si>
    <t>14011082</t>
  </si>
  <si>
    <t>trubka ocelová bezešvá hladká jakost 11 353 114x4,0mm</t>
  </si>
  <si>
    <t>88823360</t>
  </si>
  <si>
    <t>182</t>
  </si>
  <si>
    <t>230021010</t>
  </si>
  <si>
    <t>Montáž trubní díly přivařovací tř.11-13 do 1 kg D 22 mm</t>
  </si>
  <si>
    <t>kus</t>
  </si>
  <si>
    <t>243988935</t>
  </si>
  <si>
    <t xml:space="preserve">Montáž trubních dílů přivařovacích hmotnosti do 1 kg  tř. 11 až 13 Ø 22 mm, tl. 3,2 mm</t>
  </si>
  <si>
    <t>183</t>
  </si>
  <si>
    <t>R2015</t>
  </si>
  <si>
    <t>koleno přivařovací DN15</t>
  </si>
  <si>
    <t>-1086218210</t>
  </si>
  <si>
    <t>184</t>
  </si>
  <si>
    <t>R2315</t>
  </si>
  <si>
    <t>T-kus přivařovací DN15</t>
  </si>
  <si>
    <t>1888508879</t>
  </si>
  <si>
    <t>190</t>
  </si>
  <si>
    <t>230021058</t>
  </si>
  <si>
    <t>Montáž trubní díly přivařovací tř.11-13 do 1 kg D 89 mm tl 4,0 mm</t>
  </si>
  <si>
    <t>1783370871</t>
  </si>
  <si>
    <t xml:space="preserve">Montáž trubních dílů přivařovacích hmotnosti do 1 kg  tř. 11 až 13 Ø 89 mm, tl. 4,0 mm</t>
  </si>
  <si>
    <t>191</t>
  </si>
  <si>
    <t>R245080</t>
  </si>
  <si>
    <t>příruba přivařovací s krkem DN80 PN16</t>
  </si>
  <si>
    <t>1149185602</t>
  </si>
  <si>
    <t>187</t>
  </si>
  <si>
    <t>230021067</t>
  </si>
  <si>
    <t>Montáž trubní díly přivařovací tř.11-13 do 1 kg D 114 mm tl 4,0 mm</t>
  </si>
  <si>
    <t>1525134093</t>
  </si>
  <si>
    <t xml:space="preserve">Montáž trubních dílů přivařovacích hmotnosti do 1 kg  tř. 11 až 13 Ø 108 mm, tl. 4,0 mm</t>
  </si>
  <si>
    <t>192</t>
  </si>
  <si>
    <t>R260100</t>
  </si>
  <si>
    <t>přechod přímý DN100/80</t>
  </si>
  <si>
    <t>-1194583545</t>
  </si>
  <si>
    <t>188</t>
  </si>
  <si>
    <t>R20100</t>
  </si>
  <si>
    <t>koleno přivařovací DN100</t>
  </si>
  <si>
    <t>1353390050</t>
  </si>
  <si>
    <t>189</t>
  </si>
  <si>
    <t>R245100</t>
  </si>
  <si>
    <t>příruba s krkem DN100 PN16 (114mm)</t>
  </si>
  <si>
    <t>430885376</t>
  </si>
  <si>
    <t>217</t>
  </si>
  <si>
    <t>230022088</t>
  </si>
  <si>
    <t>Montáž trubní díly přivařovací tř.11-13 do 3 kg D 159 mm tl 4,5 mm</t>
  </si>
  <si>
    <t>-1864430467</t>
  </si>
  <si>
    <t>Montáž trubních dílů přivařovacích hmotnosti přes 1 do 3 kg tř. 11 až 13 Ø 159 mm, tl. 4,5 mm</t>
  </si>
  <si>
    <t>218</t>
  </si>
  <si>
    <t>R260150</t>
  </si>
  <si>
    <t>přechod přímý DN150/100</t>
  </si>
  <si>
    <t>1937213143</t>
  </si>
  <si>
    <t>196</t>
  </si>
  <si>
    <t>230032029</t>
  </si>
  <si>
    <t>Montáž přírubových spojů do PN 16 DN 80</t>
  </si>
  <si>
    <t>703685844</t>
  </si>
  <si>
    <t xml:space="preserve">Montáž přírubových spojů do PN 16  DN 80</t>
  </si>
  <si>
    <t>197</t>
  </si>
  <si>
    <t>230032030</t>
  </si>
  <si>
    <t>Montáž přírubových spojů do PN 16 DN 100</t>
  </si>
  <si>
    <t>-885174718</t>
  </si>
  <si>
    <t xml:space="preserve">Montáž přírubových spojů do PN 16  DN 100</t>
  </si>
  <si>
    <t>198</t>
  </si>
  <si>
    <t>R4220774100</t>
  </si>
  <si>
    <t>kulový kohout přírubový DN100 PN16</t>
  </si>
  <si>
    <t>-61590638</t>
  </si>
  <si>
    <t>199</t>
  </si>
  <si>
    <t>RFG60010100</t>
  </si>
  <si>
    <t>plynový filtr DN100 PN16</t>
  </si>
  <si>
    <t>-134965631</t>
  </si>
  <si>
    <t>200</t>
  </si>
  <si>
    <t>RG250PN16</t>
  </si>
  <si>
    <t>turbínový plynoměr ATPE G250 PN16</t>
  </si>
  <si>
    <t>554644165</t>
  </si>
  <si>
    <t>193</t>
  </si>
  <si>
    <t>230040004</t>
  </si>
  <si>
    <t>Montáž trubní díly závitové DN 15</t>
  </si>
  <si>
    <t>883891115</t>
  </si>
  <si>
    <t>214</t>
  </si>
  <si>
    <t>R502</t>
  </si>
  <si>
    <t>manometrový kohout 1/2"</t>
  </si>
  <si>
    <t>1488937535</t>
  </si>
  <si>
    <t>215</t>
  </si>
  <si>
    <t>R501</t>
  </si>
  <si>
    <t>manometr 160mm 0-160 kPa</t>
  </si>
  <si>
    <t>-1421123752</t>
  </si>
  <si>
    <t>194</t>
  </si>
  <si>
    <t>R340015</t>
  </si>
  <si>
    <t>kulový uzávěr DN15</t>
  </si>
  <si>
    <t>-2024792608</t>
  </si>
  <si>
    <t>195</t>
  </si>
  <si>
    <t>R341015</t>
  </si>
  <si>
    <t>Vzorkovací uzávěr DN15</t>
  </si>
  <si>
    <t>1841219532</t>
  </si>
  <si>
    <t>203</t>
  </si>
  <si>
    <t>230050003</t>
  </si>
  <si>
    <t>Montáž uložení přišroubováním DN přes 50 do 150 mm</t>
  </si>
  <si>
    <t>-1081389979</t>
  </si>
  <si>
    <t xml:space="preserve">Montáž uložení doplňkových konstrukcí  přišroubováním DN přes 50 do 150</t>
  </si>
  <si>
    <t>204</t>
  </si>
  <si>
    <t>R410000</t>
  </si>
  <si>
    <t>konzole zátěžová</t>
  </si>
  <si>
    <t>-1625941575</t>
  </si>
  <si>
    <t>205</t>
  </si>
  <si>
    <t>R410100</t>
  </si>
  <si>
    <t>objímka potrubí šroubovací DN100</t>
  </si>
  <si>
    <t>1701657881</t>
  </si>
  <si>
    <t>219</t>
  </si>
  <si>
    <t>230081087</t>
  </si>
  <si>
    <t>Demontáž potrubí do šrotu do 10 kg D 159 mm, tl 4,5 mm</t>
  </si>
  <si>
    <t>1329007199</t>
  </si>
  <si>
    <t>Demontáž ocelového potrubí do šrotu hmotnosti do 10 kg připojovací rozměr Ø 159 tl. 4,5 mm</t>
  </si>
  <si>
    <t>201</t>
  </si>
  <si>
    <t>230170003</t>
  </si>
  <si>
    <t>Tlakové zkoušky těsnosti potrubí - příprava DN do 125</t>
  </si>
  <si>
    <t>sada</t>
  </si>
  <si>
    <t>507506301</t>
  </si>
  <si>
    <t xml:space="preserve">Příprava pro zkoušku těsnosti potrubí  DN přes 80 do 125</t>
  </si>
  <si>
    <t>202</t>
  </si>
  <si>
    <t>230170013</t>
  </si>
  <si>
    <t>Tlakové zkoušky těsnosti potrubí - zkouška DN do 125</t>
  </si>
  <si>
    <t>-86338709</t>
  </si>
  <si>
    <t xml:space="preserve">Zkouška těsnosti potrubí  DN přes 80 do 125</t>
  </si>
  <si>
    <t>47</t>
  </si>
  <si>
    <t>230230076</t>
  </si>
  <si>
    <t>Čištění potrubí do DN 100</t>
  </si>
  <si>
    <t>1819420545</t>
  </si>
  <si>
    <t>Čištění potrubí čištění potrubí do DN 50</t>
  </si>
  <si>
    <t>48</t>
  </si>
  <si>
    <t>R25</t>
  </si>
  <si>
    <t>Revize</t>
  </si>
  <si>
    <t>-2085201683</t>
  </si>
  <si>
    <t>49</t>
  </si>
  <si>
    <t>R27</t>
  </si>
  <si>
    <t xml:space="preserve">IČ zhotovitele </t>
  </si>
  <si>
    <t>1181579018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</si>
</sst>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18</v>
      </c>
    </row>
    <row r="7" s="1" customFormat="1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21</v>
      </c>
    </row>
    <row r="8" s="1" customFormat="1" ht="12" customHeight="1">
      <c r="B8" s="18"/>
      <c r="C8" s="19"/>
      <c r="D8" s="29" t="s">
        <v>22</v>
      </c>
      <c r="E8" s="19"/>
      <c r="F8" s="19"/>
      <c r="G8" s="19"/>
      <c r="H8" s="19"/>
      <c r="I8" s="19"/>
      <c r="J8" s="19"/>
      <c r="K8" s="24" t="s">
        <v>23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24</v>
      </c>
      <c r="AL8" s="19"/>
      <c r="AM8" s="19"/>
      <c r="AN8" s="30" t="s">
        <v>25</v>
      </c>
      <c r="AO8" s="19"/>
      <c r="AP8" s="19"/>
      <c r="AQ8" s="19"/>
      <c r="AR8" s="17"/>
      <c r="BE8" s="28"/>
      <c r="BS8" s="14" t="s">
        <v>26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27</v>
      </c>
    </row>
    <row r="10" s="1" customFormat="1" ht="12" customHeight="1">
      <c r="B10" s="18"/>
      <c r="C10" s="19"/>
      <c r="D10" s="29" t="s">
        <v>28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29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18</v>
      </c>
    </row>
    <row r="11" s="1" customFormat="1" ht="18.48" customHeight="1">
      <c r="B11" s="18"/>
      <c r="C11" s="19"/>
      <c r="D11" s="19"/>
      <c r="E11" s="24" t="s">
        <v>30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31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18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18</v>
      </c>
    </row>
    <row r="13" s="1" customFormat="1" ht="12" customHeight="1">
      <c r="B13" s="18"/>
      <c r="C13" s="19"/>
      <c r="D13" s="29" t="s">
        <v>32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29</v>
      </c>
      <c r="AL13" s="19"/>
      <c r="AM13" s="19"/>
      <c r="AN13" s="31" t="s">
        <v>33</v>
      </c>
      <c r="AO13" s="19"/>
      <c r="AP13" s="19"/>
      <c r="AQ13" s="19"/>
      <c r="AR13" s="17"/>
      <c r="BE13" s="28"/>
      <c r="BS13" s="14" t="s">
        <v>18</v>
      </c>
    </row>
    <row r="14">
      <c r="B14" s="18"/>
      <c r="C14" s="19"/>
      <c r="D14" s="19"/>
      <c r="E14" s="31" t="s">
        <v>33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31</v>
      </c>
      <c r="AL14" s="19"/>
      <c r="AM14" s="19"/>
      <c r="AN14" s="31" t="s">
        <v>33</v>
      </c>
      <c r="AO14" s="19"/>
      <c r="AP14" s="19"/>
      <c r="AQ14" s="19"/>
      <c r="AR14" s="17"/>
      <c r="BE14" s="28"/>
      <c r="BS14" s="14" t="s">
        <v>18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34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29</v>
      </c>
      <c r="AL16" s="19"/>
      <c r="AM16" s="19"/>
      <c r="AN16" s="24" t="s">
        <v>35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31</v>
      </c>
      <c r="AL17" s="19"/>
      <c r="AM17" s="19"/>
      <c r="AN17" s="24" t="s">
        <v>37</v>
      </c>
      <c r="AO17" s="19"/>
      <c r="AP17" s="19"/>
      <c r="AQ17" s="19"/>
      <c r="AR17" s="17"/>
      <c r="BE17" s="28"/>
      <c r="BS17" s="14" t="s">
        <v>38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29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40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31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38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41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46</v>
      </c>
      <c r="E29" s="44"/>
      <c r="F29" s="29" t="s">
        <v>47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48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49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50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51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52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53</v>
      </c>
      <c r="U35" s="51"/>
      <c r="V35" s="51"/>
      <c r="W35" s="51"/>
      <c r="X35" s="53" t="s">
        <v>54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55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56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57</v>
      </c>
      <c r="AI60" s="39"/>
      <c r="AJ60" s="39"/>
      <c r="AK60" s="39"/>
      <c r="AL60" s="39"/>
      <c r="AM60" s="61" t="s">
        <v>58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59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60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57</v>
      </c>
      <c r="AI75" s="39"/>
      <c r="AJ75" s="39"/>
      <c r="AK75" s="39"/>
      <c r="AL75" s="39"/>
      <c r="AM75" s="61" t="s">
        <v>58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61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22014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Linka B2 - LB Borovany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22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Borovany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24</v>
      </c>
      <c r="AJ87" s="37"/>
      <c r="AK87" s="37"/>
      <c r="AL87" s="37"/>
      <c r="AM87" s="76" t="str">
        <f>IF(AN8= "","",AN8)</f>
        <v>29. 5. 2020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28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34</v>
      </c>
      <c r="AJ89" s="37"/>
      <c r="AK89" s="37"/>
      <c r="AL89" s="37"/>
      <c r="AM89" s="77" t="str">
        <f>IF(E17="","",E17)</f>
        <v>KORECKÝ s.r.o.</v>
      </c>
      <c r="AN89" s="68"/>
      <c r="AO89" s="68"/>
      <c r="AP89" s="68"/>
      <c r="AQ89" s="37"/>
      <c r="AR89" s="41"/>
      <c r="AS89" s="78" t="s">
        <v>62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32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39</v>
      </c>
      <c r="AJ90" s="37"/>
      <c r="AK90" s="37"/>
      <c r="AL90" s="37"/>
      <c r="AM90" s="77" t="str">
        <f>IF(E20="","",E20)</f>
        <v>Pavel Korecký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63</v>
      </c>
      <c r="D92" s="91"/>
      <c r="E92" s="91"/>
      <c r="F92" s="91"/>
      <c r="G92" s="91"/>
      <c r="H92" s="92"/>
      <c r="I92" s="93" t="s">
        <v>64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65</v>
      </c>
      <c r="AH92" s="91"/>
      <c r="AI92" s="91"/>
      <c r="AJ92" s="91"/>
      <c r="AK92" s="91"/>
      <c r="AL92" s="91"/>
      <c r="AM92" s="91"/>
      <c r="AN92" s="93" t="s">
        <v>66</v>
      </c>
      <c r="AO92" s="91"/>
      <c r="AP92" s="95"/>
      <c r="AQ92" s="96" t="s">
        <v>67</v>
      </c>
      <c r="AR92" s="41"/>
      <c r="AS92" s="97" t="s">
        <v>68</v>
      </c>
      <c r="AT92" s="98" t="s">
        <v>69</v>
      </c>
      <c r="AU92" s="98" t="s">
        <v>70</v>
      </c>
      <c r="AV92" s="98" t="s">
        <v>71</v>
      </c>
      <c r="AW92" s="98" t="s">
        <v>72</v>
      </c>
      <c r="AX92" s="98" t="s">
        <v>73</v>
      </c>
      <c r="AY92" s="98" t="s">
        <v>74</v>
      </c>
      <c r="AZ92" s="98" t="s">
        <v>75</v>
      </c>
      <c r="BA92" s="98" t="s">
        <v>76</v>
      </c>
      <c r="BB92" s="98" t="s">
        <v>77</v>
      </c>
      <c r="BC92" s="98" t="s">
        <v>78</v>
      </c>
      <c r="BD92" s="99" t="s">
        <v>79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80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81</v>
      </c>
      <c r="BT94" s="114" t="s">
        <v>82</v>
      </c>
      <c r="BU94" s="115" t="s">
        <v>83</v>
      </c>
      <c r="BV94" s="114" t="s">
        <v>84</v>
      </c>
      <c r="BW94" s="114" t="s">
        <v>5</v>
      </c>
      <c r="BX94" s="114" t="s">
        <v>85</v>
      </c>
      <c r="CL94" s="114" t="s">
        <v>1</v>
      </c>
    </row>
    <row r="95" s="7" customFormat="1" ht="24.75" customHeight="1">
      <c r="A95" s="116" t="s">
        <v>86</v>
      </c>
      <c r="B95" s="117"/>
      <c r="C95" s="118"/>
      <c r="D95" s="119" t="s">
        <v>87</v>
      </c>
      <c r="E95" s="119"/>
      <c r="F95" s="119"/>
      <c r="G95" s="119"/>
      <c r="H95" s="119"/>
      <c r="I95" s="120"/>
      <c r="J95" s="119" t="s">
        <v>88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'22014DPS150.1 - DPS150.1 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89</v>
      </c>
      <c r="AR95" s="123"/>
      <c r="AS95" s="124">
        <v>0</v>
      </c>
      <c r="AT95" s="125">
        <f>ROUND(SUM(AV95:AW95),2)</f>
        <v>0</v>
      </c>
      <c r="AU95" s="126">
        <f>'22014DPS150.1 - DPS150.1 ...'!P121</f>
        <v>0</v>
      </c>
      <c r="AV95" s="125">
        <f>'22014DPS150.1 - DPS150.1 ...'!J33</f>
        <v>0</v>
      </c>
      <c r="AW95" s="125">
        <f>'22014DPS150.1 - DPS150.1 ...'!J34</f>
        <v>0</v>
      </c>
      <c r="AX95" s="125">
        <f>'22014DPS150.1 - DPS150.1 ...'!J35</f>
        <v>0</v>
      </c>
      <c r="AY95" s="125">
        <f>'22014DPS150.1 - DPS150.1 ...'!J36</f>
        <v>0</v>
      </c>
      <c r="AZ95" s="125">
        <f>'22014DPS150.1 - DPS150.1 ...'!F33</f>
        <v>0</v>
      </c>
      <c r="BA95" s="125">
        <f>'22014DPS150.1 - DPS150.1 ...'!F34</f>
        <v>0</v>
      </c>
      <c r="BB95" s="125">
        <f>'22014DPS150.1 - DPS150.1 ...'!F35</f>
        <v>0</v>
      </c>
      <c r="BC95" s="125">
        <f>'22014DPS150.1 - DPS150.1 ...'!F36</f>
        <v>0</v>
      </c>
      <c r="BD95" s="127">
        <f>'22014DPS150.1 - DPS150.1 ...'!F37</f>
        <v>0</v>
      </c>
      <c r="BE95" s="7"/>
      <c r="BT95" s="128" t="s">
        <v>21</v>
      </c>
      <c r="BV95" s="128" t="s">
        <v>84</v>
      </c>
      <c r="BW95" s="128" t="s">
        <v>90</v>
      </c>
      <c r="BX95" s="128" t="s">
        <v>5</v>
      </c>
      <c r="CL95" s="128" t="s">
        <v>1</v>
      </c>
      <c r="CM95" s="128" t="s">
        <v>91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IfLRC0lGXstFiQnKwb0FVn/kTkbut8Eu2N1C5zkDMsZsb6mRRjRQuQ9sStLyF1R/8jVfqOqLAoUVCk+jKUBo+Q==" hashValue="RWZeRDf9CEG0/zxMf8csMkYHpF489yOE7MCB2P1elXXmGH10qFcF6UlZbWQKYwniWdR+4SPG9ueBn7J9dcJM0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2014DPS150.1 - DPS150.1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91</v>
      </c>
    </row>
    <row r="4" s="1" customFormat="1" ht="24.96" customHeight="1">
      <c r="B4" s="17"/>
      <c r="D4" s="131" t="s">
        <v>92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16.5" customHeight="1">
      <c r="B7" s="17"/>
      <c r="E7" s="134" t="str">
        <f>'Rekapitulace stavby'!K6</f>
        <v>Linka B2 - LB Borovany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93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41"/>
      <c r="C9" s="35"/>
      <c r="D9" s="35"/>
      <c r="E9" s="135" t="s">
        <v>94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19</v>
      </c>
      <c r="E11" s="35"/>
      <c r="F11" s="136" t="s">
        <v>1</v>
      </c>
      <c r="G11" s="35"/>
      <c r="H11" s="35"/>
      <c r="I11" s="133" t="s">
        <v>20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22</v>
      </c>
      <c r="E12" s="35"/>
      <c r="F12" s="136" t="s">
        <v>95</v>
      </c>
      <c r="G12" s="35"/>
      <c r="H12" s="35"/>
      <c r="I12" s="133" t="s">
        <v>24</v>
      </c>
      <c r="J12" s="137" t="str">
        <f>'Rekapitulace stavby'!AN8</f>
        <v>29. 5. 2020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28</v>
      </c>
      <c r="E14" s="35"/>
      <c r="F14" s="35"/>
      <c r="G14" s="35"/>
      <c r="H14" s="35"/>
      <c r="I14" s="133" t="s">
        <v>29</v>
      </c>
      <c r="J14" s="136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">
        <v>96</v>
      </c>
      <c r="F15" s="35"/>
      <c r="G15" s="35"/>
      <c r="H15" s="35"/>
      <c r="I15" s="133" t="s">
        <v>31</v>
      </c>
      <c r="J15" s="136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32</v>
      </c>
      <c r="E17" s="35"/>
      <c r="F17" s="35"/>
      <c r="G17" s="35"/>
      <c r="H17" s="35"/>
      <c r="I17" s="133" t="s">
        <v>29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31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34</v>
      </c>
      <c r="E20" s="35"/>
      <c r="F20" s="35"/>
      <c r="G20" s="35"/>
      <c r="H20" s="35"/>
      <c r="I20" s="133" t="s">
        <v>29</v>
      </c>
      <c r="J20" s="136" t="s">
        <v>35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">
        <v>36</v>
      </c>
      <c r="F21" s="35"/>
      <c r="G21" s="35"/>
      <c r="H21" s="35"/>
      <c r="I21" s="133" t="s">
        <v>31</v>
      </c>
      <c r="J21" s="136" t="s">
        <v>37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39</v>
      </c>
      <c r="E23" s="35"/>
      <c r="F23" s="35"/>
      <c r="G23" s="35"/>
      <c r="H23" s="35"/>
      <c r="I23" s="133" t="s">
        <v>29</v>
      </c>
      <c r="J23" s="136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">
        <v>40</v>
      </c>
      <c r="F24" s="35"/>
      <c r="G24" s="35"/>
      <c r="H24" s="35"/>
      <c r="I24" s="133" t="s">
        <v>31</v>
      </c>
      <c r="J24" s="136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41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42</v>
      </c>
      <c r="E30" s="35"/>
      <c r="F30" s="35"/>
      <c r="G30" s="35"/>
      <c r="H30" s="35"/>
      <c r="I30" s="35"/>
      <c r="J30" s="144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44</v>
      </c>
      <c r="G32" s="35"/>
      <c r="H32" s="35"/>
      <c r="I32" s="145" t="s">
        <v>43</v>
      </c>
      <c r="J32" s="145" t="s">
        <v>45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46</v>
      </c>
      <c r="E33" s="133" t="s">
        <v>47</v>
      </c>
      <c r="F33" s="147">
        <f>ROUND((SUM(BE121:BE189)),  2)</f>
        <v>0</v>
      </c>
      <c r="G33" s="35"/>
      <c r="H33" s="35"/>
      <c r="I33" s="148">
        <v>0.20999999999999999</v>
      </c>
      <c r="J33" s="147">
        <f>ROUND(((SUM(BE121:BE189))*I33),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48</v>
      </c>
      <c r="F34" s="147">
        <f>ROUND((SUM(BF121:BF189)),  2)</f>
        <v>0</v>
      </c>
      <c r="G34" s="35"/>
      <c r="H34" s="35"/>
      <c r="I34" s="148">
        <v>0.14999999999999999</v>
      </c>
      <c r="J34" s="147">
        <f>ROUND(((SUM(BF121:BF189))*I34),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49</v>
      </c>
      <c r="F35" s="147">
        <f>ROUND((SUM(BG121:BG189)),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50</v>
      </c>
      <c r="F36" s="147">
        <f>ROUND((SUM(BH121:BH189)),  2)</f>
        <v>0</v>
      </c>
      <c r="G36" s="35"/>
      <c r="H36" s="35"/>
      <c r="I36" s="148">
        <v>0.14999999999999999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51</v>
      </c>
      <c r="F37" s="147">
        <f>ROUND((SUM(BI121:BI189)),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55</v>
      </c>
      <c r="E50" s="157"/>
      <c r="F50" s="157"/>
      <c r="G50" s="156" t="s">
        <v>56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57</v>
      </c>
      <c r="E61" s="159"/>
      <c r="F61" s="160" t="s">
        <v>58</v>
      </c>
      <c r="G61" s="158" t="s">
        <v>57</v>
      </c>
      <c r="H61" s="159"/>
      <c r="I61" s="159"/>
      <c r="J61" s="161" t="s">
        <v>58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59</v>
      </c>
      <c r="E65" s="162"/>
      <c r="F65" s="162"/>
      <c r="G65" s="156" t="s">
        <v>60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57</v>
      </c>
      <c r="E76" s="159"/>
      <c r="F76" s="160" t="s">
        <v>58</v>
      </c>
      <c r="G76" s="158" t="s">
        <v>57</v>
      </c>
      <c r="H76" s="159"/>
      <c r="I76" s="159"/>
      <c r="J76" s="161" t="s">
        <v>58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7" t="str">
        <f>E7</f>
        <v>Linka B2 - LB Borovany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7"/>
      <c r="D87" s="37"/>
      <c r="E87" s="73" t="str">
        <f>E9</f>
        <v>22014DPS150.1 - DPS150.1 Rozvody plynu v rozprachové sušárně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22</v>
      </c>
      <c r="D89" s="37"/>
      <c r="E89" s="37"/>
      <c r="F89" s="24" t="str">
        <f>F12</f>
        <v>Plzeň</v>
      </c>
      <c r="G89" s="37"/>
      <c r="H89" s="37"/>
      <c r="I89" s="29" t="s">
        <v>24</v>
      </c>
      <c r="J89" s="76" t="str">
        <f>IF(J12="","",J12)</f>
        <v>29. 5. 2020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28</v>
      </c>
      <c r="D91" s="37"/>
      <c r="E91" s="37"/>
      <c r="F91" s="24" t="str">
        <f>E15</f>
        <v>LASSELSBERGER, s.r.o.</v>
      </c>
      <c r="G91" s="37"/>
      <c r="H91" s="37"/>
      <c r="I91" s="29" t="s">
        <v>34</v>
      </c>
      <c r="J91" s="33" t="str">
        <f>E21</f>
        <v>KORECKÝ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32</v>
      </c>
      <c r="D92" s="37"/>
      <c r="E92" s="37"/>
      <c r="F92" s="24" t="str">
        <f>IF(E18="","",E18)</f>
        <v>Vyplň údaj</v>
      </c>
      <c r="G92" s="37"/>
      <c r="H92" s="37"/>
      <c r="I92" s="29" t="s">
        <v>39</v>
      </c>
      <c r="J92" s="33" t="str">
        <f>E24</f>
        <v>Pavel Korecký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98</v>
      </c>
      <c r="D94" s="169"/>
      <c r="E94" s="169"/>
      <c r="F94" s="169"/>
      <c r="G94" s="169"/>
      <c r="H94" s="169"/>
      <c r="I94" s="169"/>
      <c r="J94" s="170" t="s">
        <v>99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100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s="9" customFormat="1" ht="24.96" customHeight="1">
      <c r="A97" s="9"/>
      <c r="B97" s="172"/>
      <c r="C97" s="173"/>
      <c r="D97" s="174" t="s">
        <v>102</v>
      </c>
      <c r="E97" s="175"/>
      <c r="F97" s="175"/>
      <c r="G97" s="175"/>
      <c r="H97" s="175"/>
      <c r="I97" s="175"/>
      <c r="J97" s="176">
        <f>J122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2"/>
      <c r="C98" s="173"/>
      <c r="D98" s="174" t="s">
        <v>103</v>
      </c>
      <c r="E98" s="175"/>
      <c r="F98" s="175"/>
      <c r="G98" s="175"/>
      <c r="H98" s="175"/>
      <c r="I98" s="175"/>
      <c r="J98" s="176">
        <f>J123</f>
        <v>0</v>
      </c>
      <c r="K98" s="173"/>
      <c r="L98" s="17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78"/>
      <c r="C99" s="179"/>
      <c r="D99" s="180" t="s">
        <v>104</v>
      </c>
      <c r="E99" s="181"/>
      <c r="F99" s="181"/>
      <c r="G99" s="181"/>
      <c r="H99" s="181"/>
      <c r="I99" s="181"/>
      <c r="J99" s="182">
        <f>J124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2"/>
      <c r="C100" s="173"/>
      <c r="D100" s="174" t="s">
        <v>105</v>
      </c>
      <c r="E100" s="175"/>
      <c r="F100" s="175"/>
      <c r="G100" s="175"/>
      <c r="H100" s="175"/>
      <c r="I100" s="175"/>
      <c r="J100" s="176">
        <f>J133</f>
        <v>0</v>
      </c>
      <c r="K100" s="173"/>
      <c r="L100" s="17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8"/>
      <c r="C101" s="179"/>
      <c r="D101" s="180" t="s">
        <v>106</v>
      </c>
      <c r="E101" s="181"/>
      <c r="F101" s="181"/>
      <c r="G101" s="181"/>
      <c r="H101" s="181"/>
      <c r="I101" s="181"/>
      <c r="J101" s="182">
        <f>J134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107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167" t="str">
        <f>E7</f>
        <v>Linka B2 - LB Borovany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93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30" customHeight="1">
      <c r="A113" s="35"/>
      <c r="B113" s="36"/>
      <c r="C113" s="37"/>
      <c r="D113" s="37"/>
      <c r="E113" s="73" t="str">
        <f>E9</f>
        <v>22014DPS150.1 - DPS150.1 Rozvody plynu v rozprachové sušárně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22</v>
      </c>
      <c r="D115" s="37"/>
      <c r="E115" s="37"/>
      <c r="F115" s="24" t="str">
        <f>F12</f>
        <v>Plzeň</v>
      </c>
      <c r="G115" s="37"/>
      <c r="H115" s="37"/>
      <c r="I115" s="29" t="s">
        <v>24</v>
      </c>
      <c r="J115" s="76" t="str">
        <f>IF(J12="","",J12)</f>
        <v>29. 5. 2020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E15</f>
        <v>LASSELSBERGER, s.r.o.</v>
      </c>
      <c r="G117" s="37"/>
      <c r="H117" s="37"/>
      <c r="I117" s="29" t="s">
        <v>34</v>
      </c>
      <c r="J117" s="33" t="str">
        <f>E21</f>
        <v>KORECKÝ s.r.o.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32</v>
      </c>
      <c r="D118" s="37"/>
      <c r="E118" s="37"/>
      <c r="F118" s="24" t="str">
        <f>IF(E18="","",E18)</f>
        <v>Vyplň údaj</v>
      </c>
      <c r="G118" s="37"/>
      <c r="H118" s="37"/>
      <c r="I118" s="29" t="s">
        <v>39</v>
      </c>
      <c r="J118" s="33" t="str">
        <f>E24</f>
        <v>Pavel Korecký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84"/>
      <c r="B120" s="185"/>
      <c r="C120" s="186" t="s">
        <v>108</v>
      </c>
      <c r="D120" s="187" t="s">
        <v>67</v>
      </c>
      <c r="E120" s="187" t="s">
        <v>63</v>
      </c>
      <c r="F120" s="187" t="s">
        <v>64</v>
      </c>
      <c r="G120" s="187" t="s">
        <v>109</v>
      </c>
      <c r="H120" s="187" t="s">
        <v>110</v>
      </c>
      <c r="I120" s="187" t="s">
        <v>111</v>
      </c>
      <c r="J120" s="188" t="s">
        <v>99</v>
      </c>
      <c r="K120" s="189" t="s">
        <v>112</v>
      </c>
      <c r="L120" s="190"/>
      <c r="M120" s="97" t="s">
        <v>1</v>
      </c>
      <c r="N120" s="98" t="s">
        <v>46</v>
      </c>
      <c r="O120" s="98" t="s">
        <v>113</v>
      </c>
      <c r="P120" s="98" t="s">
        <v>114</v>
      </c>
      <c r="Q120" s="98" t="s">
        <v>115</v>
      </c>
      <c r="R120" s="98" t="s">
        <v>116</v>
      </c>
      <c r="S120" s="98" t="s">
        <v>117</v>
      </c>
      <c r="T120" s="99" t="s">
        <v>118</v>
      </c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</row>
    <row r="121" s="2" customFormat="1" ht="22.8" customHeight="1">
      <c r="A121" s="35"/>
      <c r="B121" s="36"/>
      <c r="C121" s="104" t="s">
        <v>119</v>
      </c>
      <c r="D121" s="37"/>
      <c r="E121" s="37"/>
      <c r="F121" s="37"/>
      <c r="G121" s="37"/>
      <c r="H121" s="37"/>
      <c r="I121" s="37"/>
      <c r="J121" s="191">
        <f>BK121</f>
        <v>0</v>
      </c>
      <c r="K121" s="37"/>
      <c r="L121" s="41"/>
      <c r="M121" s="100"/>
      <c r="N121" s="192"/>
      <c r="O121" s="101"/>
      <c r="P121" s="193">
        <f>P122+P123+P133</f>
        <v>0</v>
      </c>
      <c r="Q121" s="101"/>
      <c r="R121" s="193">
        <f>R122+R123+R133</f>
        <v>0.18266999999999997</v>
      </c>
      <c r="S121" s="101"/>
      <c r="T121" s="194">
        <f>T122+T123+T133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81</v>
      </c>
      <c r="AU121" s="14" t="s">
        <v>101</v>
      </c>
      <c r="BK121" s="195">
        <f>BK122+BK123+BK133</f>
        <v>0</v>
      </c>
    </row>
    <row r="122" s="12" customFormat="1" ht="25.92" customHeight="1">
      <c r="A122" s="12"/>
      <c r="B122" s="196"/>
      <c r="C122" s="197"/>
      <c r="D122" s="198" t="s">
        <v>81</v>
      </c>
      <c r="E122" s="199" t="s">
        <v>120</v>
      </c>
      <c r="F122" s="199" t="s">
        <v>121</v>
      </c>
      <c r="G122" s="197"/>
      <c r="H122" s="197"/>
      <c r="I122" s="200"/>
      <c r="J122" s="201">
        <f>BK122</f>
        <v>0</v>
      </c>
      <c r="K122" s="197"/>
      <c r="L122" s="202"/>
      <c r="M122" s="203"/>
      <c r="N122" s="204"/>
      <c r="O122" s="204"/>
      <c r="P122" s="205">
        <v>0</v>
      </c>
      <c r="Q122" s="204"/>
      <c r="R122" s="205">
        <v>0</v>
      </c>
      <c r="S122" s="204"/>
      <c r="T122" s="206"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21</v>
      </c>
      <c r="AT122" s="208" t="s">
        <v>81</v>
      </c>
      <c r="AU122" s="208" t="s">
        <v>82</v>
      </c>
      <c r="AY122" s="207" t="s">
        <v>122</v>
      </c>
      <c r="BK122" s="209">
        <v>0</v>
      </c>
    </row>
    <row r="123" s="12" customFormat="1" ht="25.92" customHeight="1">
      <c r="A123" s="12"/>
      <c r="B123" s="196"/>
      <c r="C123" s="197"/>
      <c r="D123" s="198" t="s">
        <v>81</v>
      </c>
      <c r="E123" s="199" t="s">
        <v>123</v>
      </c>
      <c r="F123" s="199" t="s">
        <v>124</v>
      </c>
      <c r="G123" s="197"/>
      <c r="H123" s="197"/>
      <c r="I123" s="200"/>
      <c r="J123" s="201">
        <f>BK123</f>
        <v>0</v>
      </c>
      <c r="K123" s="197"/>
      <c r="L123" s="202"/>
      <c r="M123" s="203"/>
      <c r="N123" s="204"/>
      <c r="O123" s="204"/>
      <c r="P123" s="205">
        <f>P124</f>
        <v>0</v>
      </c>
      <c r="Q123" s="204"/>
      <c r="R123" s="205">
        <f>R124</f>
        <v>0.0019599999999999999</v>
      </c>
      <c r="S123" s="204"/>
      <c r="T123" s="20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7" t="s">
        <v>91</v>
      </c>
      <c r="AT123" s="208" t="s">
        <v>81</v>
      </c>
      <c r="AU123" s="208" t="s">
        <v>82</v>
      </c>
      <c r="AY123" s="207" t="s">
        <v>122</v>
      </c>
      <c r="BK123" s="209">
        <f>BK124</f>
        <v>0</v>
      </c>
    </row>
    <row r="124" s="12" customFormat="1" ht="22.8" customHeight="1">
      <c r="A124" s="12"/>
      <c r="B124" s="196"/>
      <c r="C124" s="197"/>
      <c r="D124" s="198" t="s">
        <v>81</v>
      </c>
      <c r="E124" s="210" t="s">
        <v>125</v>
      </c>
      <c r="F124" s="210" t="s">
        <v>126</v>
      </c>
      <c r="G124" s="197"/>
      <c r="H124" s="197"/>
      <c r="I124" s="200"/>
      <c r="J124" s="211">
        <f>BK124</f>
        <v>0</v>
      </c>
      <c r="K124" s="197"/>
      <c r="L124" s="202"/>
      <c r="M124" s="203"/>
      <c r="N124" s="204"/>
      <c r="O124" s="204"/>
      <c r="P124" s="205">
        <f>SUM(P125:P132)</f>
        <v>0</v>
      </c>
      <c r="Q124" s="204"/>
      <c r="R124" s="205">
        <f>SUM(R125:R132)</f>
        <v>0.0019599999999999999</v>
      </c>
      <c r="S124" s="204"/>
      <c r="T124" s="206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7" t="s">
        <v>91</v>
      </c>
      <c r="AT124" s="208" t="s">
        <v>81</v>
      </c>
      <c r="AU124" s="208" t="s">
        <v>21</v>
      </c>
      <c r="AY124" s="207" t="s">
        <v>122</v>
      </c>
      <c r="BK124" s="209">
        <f>SUM(BK125:BK132)</f>
        <v>0</v>
      </c>
    </row>
    <row r="125" s="2" customFormat="1" ht="24.15" customHeight="1">
      <c r="A125" s="35"/>
      <c r="B125" s="36"/>
      <c r="C125" s="212" t="s">
        <v>127</v>
      </c>
      <c r="D125" s="212" t="s">
        <v>128</v>
      </c>
      <c r="E125" s="213" t="s">
        <v>129</v>
      </c>
      <c r="F125" s="214" t="s">
        <v>130</v>
      </c>
      <c r="G125" s="215" t="s">
        <v>131</v>
      </c>
      <c r="H125" s="216">
        <v>6.4000000000000004</v>
      </c>
      <c r="I125" s="217"/>
      <c r="J125" s="218">
        <f>ROUND(I125*H125,2)</f>
        <v>0</v>
      </c>
      <c r="K125" s="219"/>
      <c r="L125" s="41"/>
      <c r="M125" s="220" t="s">
        <v>1</v>
      </c>
      <c r="N125" s="221" t="s">
        <v>47</v>
      </c>
      <c r="O125" s="88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4" t="s">
        <v>132</v>
      </c>
      <c r="AT125" s="224" t="s">
        <v>128</v>
      </c>
      <c r="AU125" s="224" t="s">
        <v>91</v>
      </c>
      <c r="AY125" s="14" t="s">
        <v>122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4" t="s">
        <v>21</v>
      </c>
      <c r="BK125" s="225">
        <f>ROUND(I125*H125,2)</f>
        <v>0</v>
      </c>
      <c r="BL125" s="14" t="s">
        <v>132</v>
      </c>
      <c r="BM125" s="224" t="s">
        <v>133</v>
      </c>
    </row>
    <row r="126" s="2" customFormat="1">
      <c r="A126" s="35"/>
      <c r="B126" s="36"/>
      <c r="C126" s="37"/>
      <c r="D126" s="226" t="s">
        <v>134</v>
      </c>
      <c r="E126" s="37"/>
      <c r="F126" s="227" t="s">
        <v>135</v>
      </c>
      <c r="G126" s="37"/>
      <c r="H126" s="37"/>
      <c r="I126" s="228"/>
      <c r="J126" s="37"/>
      <c r="K126" s="37"/>
      <c r="L126" s="41"/>
      <c r="M126" s="229"/>
      <c r="N126" s="23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134</v>
      </c>
      <c r="AU126" s="14" t="s">
        <v>91</v>
      </c>
    </row>
    <row r="127" s="2" customFormat="1" ht="21.75" customHeight="1">
      <c r="A127" s="35"/>
      <c r="B127" s="36"/>
      <c r="C127" s="231" t="s">
        <v>136</v>
      </c>
      <c r="D127" s="231" t="s">
        <v>137</v>
      </c>
      <c r="E127" s="232" t="s">
        <v>138</v>
      </c>
      <c r="F127" s="233" t="s">
        <v>139</v>
      </c>
      <c r="G127" s="234" t="s">
        <v>140</v>
      </c>
      <c r="H127" s="235">
        <v>0.80000000000000004</v>
      </c>
      <c r="I127" s="236"/>
      <c r="J127" s="237">
        <f>ROUND(I127*H127,2)</f>
        <v>0</v>
      </c>
      <c r="K127" s="238"/>
      <c r="L127" s="239"/>
      <c r="M127" s="240" t="s">
        <v>1</v>
      </c>
      <c r="N127" s="241" t="s">
        <v>47</v>
      </c>
      <c r="O127" s="88"/>
      <c r="P127" s="222">
        <f>O127*H127</f>
        <v>0</v>
      </c>
      <c r="Q127" s="222">
        <v>0.0011999999999999999</v>
      </c>
      <c r="R127" s="222">
        <f>Q127*H127</f>
        <v>0.00095999999999999992</v>
      </c>
      <c r="S127" s="222">
        <v>0</v>
      </c>
      <c r="T127" s="22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4" t="s">
        <v>141</v>
      </c>
      <c r="AT127" s="224" t="s">
        <v>137</v>
      </c>
      <c r="AU127" s="224" t="s">
        <v>91</v>
      </c>
      <c r="AY127" s="14" t="s">
        <v>122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4" t="s">
        <v>21</v>
      </c>
      <c r="BK127" s="225">
        <f>ROUND(I127*H127,2)</f>
        <v>0</v>
      </c>
      <c r="BL127" s="14" t="s">
        <v>132</v>
      </c>
      <c r="BM127" s="224" t="s">
        <v>142</v>
      </c>
    </row>
    <row r="128" s="2" customFormat="1">
      <c r="A128" s="35"/>
      <c r="B128" s="36"/>
      <c r="C128" s="37"/>
      <c r="D128" s="226" t="s">
        <v>134</v>
      </c>
      <c r="E128" s="37"/>
      <c r="F128" s="227" t="s">
        <v>139</v>
      </c>
      <c r="G128" s="37"/>
      <c r="H128" s="37"/>
      <c r="I128" s="228"/>
      <c r="J128" s="37"/>
      <c r="K128" s="37"/>
      <c r="L128" s="41"/>
      <c r="M128" s="229"/>
      <c r="N128" s="23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134</v>
      </c>
      <c r="AU128" s="14" t="s">
        <v>91</v>
      </c>
    </row>
    <row r="129" s="2" customFormat="1" ht="24.15" customHeight="1">
      <c r="A129" s="35"/>
      <c r="B129" s="36"/>
      <c r="C129" s="212" t="s">
        <v>143</v>
      </c>
      <c r="D129" s="212" t="s">
        <v>128</v>
      </c>
      <c r="E129" s="213" t="s">
        <v>144</v>
      </c>
      <c r="F129" s="214" t="s">
        <v>145</v>
      </c>
      <c r="G129" s="215" t="s">
        <v>131</v>
      </c>
      <c r="H129" s="216">
        <v>6.4000000000000004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47</v>
      </c>
      <c r="O129" s="88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132</v>
      </c>
      <c r="AT129" s="224" t="s">
        <v>128</v>
      </c>
      <c r="AU129" s="224" t="s">
        <v>91</v>
      </c>
      <c r="AY129" s="14" t="s">
        <v>122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4" t="s">
        <v>21</v>
      </c>
      <c r="BK129" s="225">
        <f>ROUND(I129*H129,2)</f>
        <v>0</v>
      </c>
      <c r="BL129" s="14" t="s">
        <v>132</v>
      </c>
      <c r="BM129" s="224" t="s">
        <v>146</v>
      </c>
    </row>
    <row r="130" s="2" customFormat="1">
      <c r="A130" s="35"/>
      <c r="B130" s="36"/>
      <c r="C130" s="37"/>
      <c r="D130" s="226" t="s">
        <v>134</v>
      </c>
      <c r="E130" s="37"/>
      <c r="F130" s="227" t="s">
        <v>147</v>
      </c>
      <c r="G130" s="37"/>
      <c r="H130" s="37"/>
      <c r="I130" s="228"/>
      <c r="J130" s="37"/>
      <c r="K130" s="37"/>
      <c r="L130" s="41"/>
      <c r="M130" s="229"/>
      <c r="N130" s="23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134</v>
      </c>
      <c r="AU130" s="14" t="s">
        <v>91</v>
      </c>
    </row>
    <row r="131" s="2" customFormat="1" ht="16.5" customHeight="1">
      <c r="A131" s="35"/>
      <c r="B131" s="36"/>
      <c r="C131" s="231" t="s">
        <v>148</v>
      </c>
      <c r="D131" s="231" t="s">
        <v>137</v>
      </c>
      <c r="E131" s="232" t="s">
        <v>149</v>
      </c>
      <c r="F131" s="233" t="s">
        <v>150</v>
      </c>
      <c r="G131" s="234" t="s">
        <v>151</v>
      </c>
      <c r="H131" s="235">
        <v>1</v>
      </c>
      <c r="I131" s="236"/>
      <c r="J131" s="237">
        <f>ROUND(I131*H131,2)</f>
        <v>0</v>
      </c>
      <c r="K131" s="238"/>
      <c r="L131" s="239"/>
      <c r="M131" s="240" t="s">
        <v>1</v>
      </c>
      <c r="N131" s="241" t="s">
        <v>47</v>
      </c>
      <c r="O131" s="88"/>
      <c r="P131" s="222">
        <f>O131*H131</f>
        <v>0</v>
      </c>
      <c r="Q131" s="222">
        <v>0.001</v>
      </c>
      <c r="R131" s="222">
        <f>Q131*H131</f>
        <v>0.001</v>
      </c>
      <c r="S131" s="222">
        <v>0</v>
      </c>
      <c r="T131" s="22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91</v>
      </c>
      <c r="AT131" s="224" t="s">
        <v>137</v>
      </c>
      <c r="AU131" s="224" t="s">
        <v>91</v>
      </c>
      <c r="AY131" s="14" t="s">
        <v>122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21</v>
      </c>
      <c r="BK131" s="225">
        <f>ROUND(I131*H131,2)</f>
        <v>0</v>
      </c>
      <c r="BL131" s="14" t="s">
        <v>21</v>
      </c>
      <c r="BM131" s="224" t="s">
        <v>152</v>
      </c>
    </row>
    <row r="132" s="2" customFormat="1">
      <c r="A132" s="35"/>
      <c r="B132" s="36"/>
      <c r="C132" s="37"/>
      <c r="D132" s="226" t="s">
        <v>134</v>
      </c>
      <c r="E132" s="37"/>
      <c r="F132" s="227" t="s">
        <v>150</v>
      </c>
      <c r="G132" s="37"/>
      <c r="H132" s="37"/>
      <c r="I132" s="228"/>
      <c r="J132" s="37"/>
      <c r="K132" s="37"/>
      <c r="L132" s="41"/>
      <c r="M132" s="229"/>
      <c r="N132" s="23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134</v>
      </c>
      <c r="AU132" s="14" t="s">
        <v>91</v>
      </c>
    </row>
    <row r="133" s="12" customFormat="1" ht="25.92" customHeight="1">
      <c r="A133" s="12"/>
      <c r="B133" s="196"/>
      <c r="C133" s="197"/>
      <c r="D133" s="198" t="s">
        <v>81</v>
      </c>
      <c r="E133" s="199" t="s">
        <v>137</v>
      </c>
      <c r="F133" s="199" t="s">
        <v>153</v>
      </c>
      <c r="G133" s="197"/>
      <c r="H133" s="197"/>
      <c r="I133" s="200"/>
      <c r="J133" s="201">
        <f>BK133</f>
        <v>0</v>
      </c>
      <c r="K133" s="197"/>
      <c r="L133" s="202"/>
      <c r="M133" s="203"/>
      <c r="N133" s="204"/>
      <c r="O133" s="204"/>
      <c r="P133" s="205">
        <f>P134</f>
        <v>0</v>
      </c>
      <c r="Q133" s="204"/>
      <c r="R133" s="205">
        <f>R134</f>
        <v>0.18070999999999998</v>
      </c>
      <c r="S133" s="204"/>
      <c r="T133" s="206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7" t="s">
        <v>154</v>
      </c>
      <c r="AT133" s="208" t="s">
        <v>81</v>
      </c>
      <c r="AU133" s="208" t="s">
        <v>82</v>
      </c>
      <c r="AY133" s="207" t="s">
        <v>122</v>
      </c>
      <c r="BK133" s="209">
        <f>BK134</f>
        <v>0</v>
      </c>
    </row>
    <row r="134" s="12" customFormat="1" ht="22.8" customHeight="1">
      <c r="A134" s="12"/>
      <c r="B134" s="196"/>
      <c r="C134" s="197"/>
      <c r="D134" s="198" t="s">
        <v>81</v>
      </c>
      <c r="E134" s="210" t="s">
        <v>155</v>
      </c>
      <c r="F134" s="210" t="s">
        <v>156</v>
      </c>
      <c r="G134" s="197"/>
      <c r="H134" s="197"/>
      <c r="I134" s="200"/>
      <c r="J134" s="211">
        <f>BK134</f>
        <v>0</v>
      </c>
      <c r="K134" s="197"/>
      <c r="L134" s="202"/>
      <c r="M134" s="203"/>
      <c r="N134" s="204"/>
      <c r="O134" s="204"/>
      <c r="P134" s="205">
        <f>SUM(P135:P189)</f>
        <v>0</v>
      </c>
      <c r="Q134" s="204"/>
      <c r="R134" s="205">
        <f>SUM(R135:R189)</f>
        <v>0.18070999999999998</v>
      </c>
      <c r="S134" s="204"/>
      <c r="T134" s="206">
        <f>SUM(T135:T189)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7" t="s">
        <v>154</v>
      </c>
      <c r="AT134" s="208" t="s">
        <v>81</v>
      </c>
      <c r="AU134" s="208" t="s">
        <v>21</v>
      </c>
      <c r="AY134" s="207" t="s">
        <v>122</v>
      </c>
      <c r="BK134" s="209">
        <f>SUM(BK135:BK189)</f>
        <v>0</v>
      </c>
    </row>
    <row r="135" s="2" customFormat="1" ht="24.15" customHeight="1">
      <c r="A135" s="35"/>
      <c r="B135" s="36"/>
      <c r="C135" s="212" t="s">
        <v>157</v>
      </c>
      <c r="D135" s="212" t="s">
        <v>128</v>
      </c>
      <c r="E135" s="213" t="s">
        <v>158</v>
      </c>
      <c r="F135" s="214" t="s">
        <v>159</v>
      </c>
      <c r="G135" s="215" t="s">
        <v>160</v>
      </c>
      <c r="H135" s="216">
        <v>20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47</v>
      </c>
      <c r="O135" s="88"/>
      <c r="P135" s="222">
        <f>O135*H135</f>
        <v>0</v>
      </c>
      <c r="Q135" s="222">
        <v>1.0000000000000001E-05</v>
      </c>
      <c r="R135" s="222">
        <f>Q135*H135</f>
        <v>0.00020000000000000001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161</v>
      </c>
      <c r="AT135" s="224" t="s">
        <v>128</v>
      </c>
      <c r="AU135" s="224" t="s">
        <v>91</v>
      </c>
      <c r="AY135" s="14" t="s">
        <v>122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21</v>
      </c>
      <c r="BK135" s="225">
        <f>ROUND(I135*H135,2)</f>
        <v>0</v>
      </c>
      <c r="BL135" s="14" t="s">
        <v>161</v>
      </c>
      <c r="BM135" s="224" t="s">
        <v>162</v>
      </c>
    </row>
    <row r="136" s="2" customFormat="1">
      <c r="A136" s="35"/>
      <c r="B136" s="36"/>
      <c r="C136" s="37"/>
      <c r="D136" s="226" t="s">
        <v>134</v>
      </c>
      <c r="E136" s="37"/>
      <c r="F136" s="227" t="s">
        <v>163</v>
      </c>
      <c r="G136" s="37"/>
      <c r="H136" s="37"/>
      <c r="I136" s="228"/>
      <c r="J136" s="37"/>
      <c r="K136" s="37"/>
      <c r="L136" s="41"/>
      <c r="M136" s="229"/>
      <c r="N136" s="23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134</v>
      </c>
      <c r="AU136" s="14" t="s">
        <v>91</v>
      </c>
    </row>
    <row r="137" s="2" customFormat="1" ht="21.75" customHeight="1">
      <c r="A137" s="35"/>
      <c r="B137" s="36"/>
      <c r="C137" s="231" t="s">
        <v>164</v>
      </c>
      <c r="D137" s="231" t="s">
        <v>137</v>
      </c>
      <c r="E137" s="232" t="s">
        <v>165</v>
      </c>
      <c r="F137" s="233" t="s">
        <v>166</v>
      </c>
      <c r="G137" s="234" t="s">
        <v>160</v>
      </c>
      <c r="H137" s="235">
        <v>20</v>
      </c>
      <c r="I137" s="236"/>
      <c r="J137" s="237">
        <f>ROUND(I137*H137,2)</f>
        <v>0</v>
      </c>
      <c r="K137" s="238"/>
      <c r="L137" s="239"/>
      <c r="M137" s="240" t="s">
        <v>1</v>
      </c>
      <c r="N137" s="241" t="s">
        <v>47</v>
      </c>
      <c r="O137" s="88"/>
      <c r="P137" s="222">
        <f>O137*H137</f>
        <v>0</v>
      </c>
      <c r="Q137" s="222">
        <v>0.00124</v>
      </c>
      <c r="R137" s="222">
        <f>Q137*H137</f>
        <v>0.024799999999999999</v>
      </c>
      <c r="S137" s="222">
        <v>0</v>
      </c>
      <c r="T137" s="22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167</v>
      </c>
      <c r="AT137" s="224" t="s">
        <v>137</v>
      </c>
      <c r="AU137" s="224" t="s">
        <v>91</v>
      </c>
      <c r="AY137" s="14" t="s">
        <v>122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21</v>
      </c>
      <c r="BK137" s="225">
        <f>ROUND(I137*H137,2)</f>
        <v>0</v>
      </c>
      <c r="BL137" s="14" t="s">
        <v>161</v>
      </c>
      <c r="BM137" s="224" t="s">
        <v>168</v>
      </c>
    </row>
    <row r="138" s="2" customFormat="1">
      <c r="A138" s="35"/>
      <c r="B138" s="36"/>
      <c r="C138" s="37"/>
      <c r="D138" s="226" t="s">
        <v>134</v>
      </c>
      <c r="E138" s="37"/>
      <c r="F138" s="227" t="s">
        <v>169</v>
      </c>
      <c r="G138" s="37"/>
      <c r="H138" s="37"/>
      <c r="I138" s="228"/>
      <c r="J138" s="37"/>
      <c r="K138" s="37"/>
      <c r="L138" s="41"/>
      <c r="M138" s="229"/>
      <c r="N138" s="23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134</v>
      </c>
      <c r="AU138" s="14" t="s">
        <v>91</v>
      </c>
    </row>
    <row r="139" s="2" customFormat="1" ht="24.15" customHeight="1">
      <c r="A139" s="35"/>
      <c r="B139" s="36"/>
      <c r="C139" s="212" t="s">
        <v>170</v>
      </c>
      <c r="D139" s="212" t="s">
        <v>128</v>
      </c>
      <c r="E139" s="213" t="s">
        <v>171</v>
      </c>
      <c r="F139" s="214" t="s">
        <v>172</v>
      </c>
      <c r="G139" s="215" t="s">
        <v>160</v>
      </c>
      <c r="H139" s="216">
        <v>14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47</v>
      </c>
      <c r="O139" s="88"/>
      <c r="P139" s="222">
        <f>O139*H139</f>
        <v>0</v>
      </c>
      <c r="Q139" s="222">
        <v>4.0000000000000003E-05</v>
      </c>
      <c r="R139" s="222">
        <f>Q139*H139</f>
        <v>0.00056000000000000006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161</v>
      </c>
      <c r="AT139" s="224" t="s">
        <v>128</v>
      </c>
      <c r="AU139" s="224" t="s">
        <v>91</v>
      </c>
      <c r="AY139" s="14" t="s">
        <v>122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21</v>
      </c>
      <c r="BK139" s="225">
        <f>ROUND(I139*H139,2)</f>
        <v>0</v>
      </c>
      <c r="BL139" s="14" t="s">
        <v>161</v>
      </c>
      <c r="BM139" s="224" t="s">
        <v>173</v>
      </c>
    </row>
    <row r="140" s="2" customFormat="1">
      <c r="A140" s="35"/>
      <c r="B140" s="36"/>
      <c r="C140" s="37"/>
      <c r="D140" s="226" t="s">
        <v>134</v>
      </c>
      <c r="E140" s="37"/>
      <c r="F140" s="227" t="s">
        <v>174</v>
      </c>
      <c r="G140" s="37"/>
      <c r="H140" s="37"/>
      <c r="I140" s="228"/>
      <c r="J140" s="37"/>
      <c r="K140" s="37"/>
      <c r="L140" s="41"/>
      <c r="M140" s="229"/>
      <c r="N140" s="23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134</v>
      </c>
      <c r="AU140" s="14" t="s">
        <v>91</v>
      </c>
    </row>
    <row r="141" s="2" customFormat="1" ht="24.15" customHeight="1">
      <c r="A141" s="35"/>
      <c r="B141" s="36"/>
      <c r="C141" s="231" t="s">
        <v>175</v>
      </c>
      <c r="D141" s="231" t="s">
        <v>137</v>
      </c>
      <c r="E141" s="232" t="s">
        <v>176</v>
      </c>
      <c r="F141" s="233" t="s">
        <v>177</v>
      </c>
      <c r="G141" s="234" t="s">
        <v>160</v>
      </c>
      <c r="H141" s="235">
        <v>14</v>
      </c>
      <c r="I141" s="236"/>
      <c r="J141" s="237">
        <f>ROUND(I141*H141,2)</f>
        <v>0</v>
      </c>
      <c r="K141" s="238"/>
      <c r="L141" s="239"/>
      <c r="M141" s="240" t="s">
        <v>1</v>
      </c>
      <c r="N141" s="241" t="s">
        <v>47</v>
      </c>
      <c r="O141" s="88"/>
      <c r="P141" s="222">
        <f>O141*H141</f>
        <v>0</v>
      </c>
      <c r="Q141" s="222">
        <v>0.01085</v>
      </c>
      <c r="R141" s="222">
        <f>Q141*H141</f>
        <v>0.15190000000000001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167</v>
      </c>
      <c r="AT141" s="224" t="s">
        <v>137</v>
      </c>
      <c r="AU141" s="224" t="s">
        <v>91</v>
      </c>
      <c r="AY141" s="14" t="s">
        <v>122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21</v>
      </c>
      <c r="BK141" s="225">
        <f>ROUND(I141*H141,2)</f>
        <v>0</v>
      </c>
      <c r="BL141" s="14" t="s">
        <v>161</v>
      </c>
      <c r="BM141" s="224" t="s">
        <v>178</v>
      </c>
    </row>
    <row r="142" s="2" customFormat="1">
      <c r="A142" s="35"/>
      <c r="B142" s="36"/>
      <c r="C142" s="37"/>
      <c r="D142" s="226" t="s">
        <v>134</v>
      </c>
      <c r="E142" s="37"/>
      <c r="F142" s="227" t="s">
        <v>177</v>
      </c>
      <c r="G142" s="37"/>
      <c r="H142" s="37"/>
      <c r="I142" s="228"/>
      <c r="J142" s="37"/>
      <c r="K142" s="37"/>
      <c r="L142" s="41"/>
      <c r="M142" s="229"/>
      <c r="N142" s="23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134</v>
      </c>
      <c r="AU142" s="14" t="s">
        <v>91</v>
      </c>
    </row>
    <row r="143" s="2" customFormat="1" ht="21.75" customHeight="1">
      <c r="A143" s="35"/>
      <c r="B143" s="36"/>
      <c r="C143" s="212" t="s">
        <v>179</v>
      </c>
      <c r="D143" s="212" t="s">
        <v>128</v>
      </c>
      <c r="E143" s="213" t="s">
        <v>180</v>
      </c>
      <c r="F143" s="214" t="s">
        <v>181</v>
      </c>
      <c r="G143" s="215" t="s">
        <v>182</v>
      </c>
      <c r="H143" s="216">
        <v>5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47</v>
      </c>
      <c r="O143" s="88"/>
      <c r="P143" s="222">
        <f>O143*H143</f>
        <v>0</v>
      </c>
      <c r="Q143" s="222">
        <v>2.0000000000000002E-05</v>
      </c>
      <c r="R143" s="222">
        <f>Q143*H143</f>
        <v>0.00010000000000000001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161</v>
      </c>
      <c r="AT143" s="224" t="s">
        <v>128</v>
      </c>
      <c r="AU143" s="224" t="s">
        <v>91</v>
      </c>
      <c r="AY143" s="14" t="s">
        <v>122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21</v>
      </c>
      <c r="BK143" s="225">
        <f>ROUND(I143*H143,2)</f>
        <v>0</v>
      </c>
      <c r="BL143" s="14" t="s">
        <v>161</v>
      </c>
      <c r="BM143" s="224" t="s">
        <v>183</v>
      </c>
    </row>
    <row r="144" s="2" customFormat="1">
      <c r="A144" s="35"/>
      <c r="B144" s="36"/>
      <c r="C144" s="37"/>
      <c r="D144" s="226" t="s">
        <v>134</v>
      </c>
      <c r="E144" s="37"/>
      <c r="F144" s="227" t="s">
        <v>184</v>
      </c>
      <c r="G144" s="37"/>
      <c r="H144" s="37"/>
      <c r="I144" s="228"/>
      <c r="J144" s="37"/>
      <c r="K144" s="37"/>
      <c r="L144" s="41"/>
      <c r="M144" s="229"/>
      <c r="N144" s="23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134</v>
      </c>
      <c r="AU144" s="14" t="s">
        <v>91</v>
      </c>
    </row>
    <row r="145" s="2" customFormat="1" ht="16.5" customHeight="1">
      <c r="A145" s="35"/>
      <c r="B145" s="36"/>
      <c r="C145" s="231" t="s">
        <v>185</v>
      </c>
      <c r="D145" s="231" t="s">
        <v>137</v>
      </c>
      <c r="E145" s="232" t="s">
        <v>186</v>
      </c>
      <c r="F145" s="233" t="s">
        <v>187</v>
      </c>
      <c r="G145" s="234" t="s">
        <v>182</v>
      </c>
      <c r="H145" s="235">
        <v>4</v>
      </c>
      <c r="I145" s="236"/>
      <c r="J145" s="237">
        <f>ROUND(I145*H145,2)</f>
        <v>0</v>
      </c>
      <c r="K145" s="238"/>
      <c r="L145" s="239"/>
      <c r="M145" s="240" t="s">
        <v>1</v>
      </c>
      <c r="N145" s="241" t="s">
        <v>47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167</v>
      </c>
      <c r="AT145" s="224" t="s">
        <v>137</v>
      </c>
      <c r="AU145" s="224" t="s">
        <v>91</v>
      </c>
      <c r="AY145" s="14" t="s">
        <v>122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21</v>
      </c>
      <c r="BK145" s="225">
        <f>ROUND(I145*H145,2)</f>
        <v>0</v>
      </c>
      <c r="BL145" s="14" t="s">
        <v>161</v>
      </c>
      <c r="BM145" s="224" t="s">
        <v>188</v>
      </c>
    </row>
    <row r="146" s="2" customFormat="1" ht="16.5" customHeight="1">
      <c r="A146" s="35"/>
      <c r="B146" s="36"/>
      <c r="C146" s="231" t="s">
        <v>189</v>
      </c>
      <c r="D146" s="231" t="s">
        <v>137</v>
      </c>
      <c r="E146" s="232" t="s">
        <v>190</v>
      </c>
      <c r="F146" s="233" t="s">
        <v>191</v>
      </c>
      <c r="G146" s="234" t="s">
        <v>182</v>
      </c>
      <c r="H146" s="235">
        <v>1</v>
      </c>
      <c r="I146" s="236"/>
      <c r="J146" s="237">
        <f>ROUND(I146*H146,2)</f>
        <v>0</v>
      </c>
      <c r="K146" s="238"/>
      <c r="L146" s="239"/>
      <c r="M146" s="240" t="s">
        <v>1</v>
      </c>
      <c r="N146" s="241" t="s">
        <v>47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167</v>
      </c>
      <c r="AT146" s="224" t="s">
        <v>137</v>
      </c>
      <c r="AU146" s="224" t="s">
        <v>91</v>
      </c>
      <c r="AY146" s="14" t="s">
        <v>122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21</v>
      </c>
      <c r="BK146" s="225">
        <f>ROUND(I146*H146,2)</f>
        <v>0</v>
      </c>
      <c r="BL146" s="14" t="s">
        <v>161</v>
      </c>
      <c r="BM146" s="224" t="s">
        <v>192</v>
      </c>
    </row>
    <row r="147" s="2" customFormat="1" ht="24.15" customHeight="1">
      <c r="A147" s="35"/>
      <c r="B147" s="36"/>
      <c r="C147" s="212" t="s">
        <v>193</v>
      </c>
      <c r="D147" s="212" t="s">
        <v>128</v>
      </c>
      <c r="E147" s="213" t="s">
        <v>194</v>
      </c>
      <c r="F147" s="214" t="s">
        <v>195</v>
      </c>
      <c r="G147" s="215" t="s">
        <v>182</v>
      </c>
      <c r="H147" s="216">
        <v>1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47</v>
      </c>
      <c r="O147" s="88"/>
      <c r="P147" s="222">
        <f>O147*H147</f>
        <v>0</v>
      </c>
      <c r="Q147" s="222">
        <v>0.00022000000000000001</v>
      </c>
      <c r="R147" s="222">
        <f>Q147*H147</f>
        <v>0.00022000000000000001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161</v>
      </c>
      <c r="AT147" s="224" t="s">
        <v>128</v>
      </c>
      <c r="AU147" s="224" t="s">
        <v>91</v>
      </c>
      <c r="AY147" s="14" t="s">
        <v>122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21</v>
      </c>
      <c r="BK147" s="225">
        <f>ROUND(I147*H147,2)</f>
        <v>0</v>
      </c>
      <c r="BL147" s="14" t="s">
        <v>161</v>
      </c>
      <c r="BM147" s="224" t="s">
        <v>196</v>
      </c>
    </row>
    <row r="148" s="2" customFormat="1">
      <c r="A148" s="35"/>
      <c r="B148" s="36"/>
      <c r="C148" s="37"/>
      <c r="D148" s="226" t="s">
        <v>134</v>
      </c>
      <c r="E148" s="37"/>
      <c r="F148" s="227" t="s">
        <v>197</v>
      </c>
      <c r="G148" s="37"/>
      <c r="H148" s="37"/>
      <c r="I148" s="228"/>
      <c r="J148" s="37"/>
      <c r="K148" s="37"/>
      <c r="L148" s="41"/>
      <c r="M148" s="229"/>
      <c r="N148" s="230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134</v>
      </c>
      <c r="AU148" s="14" t="s">
        <v>91</v>
      </c>
    </row>
    <row r="149" s="2" customFormat="1" ht="16.5" customHeight="1">
      <c r="A149" s="35"/>
      <c r="B149" s="36"/>
      <c r="C149" s="231" t="s">
        <v>198</v>
      </c>
      <c r="D149" s="231" t="s">
        <v>137</v>
      </c>
      <c r="E149" s="232" t="s">
        <v>199</v>
      </c>
      <c r="F149" s="233" t="s">
        <v>200</v>
      </c>
      <c r="G149" s="234" t="s">
        <v>182</v>
      </c>
      <c r="H149" s="235">
        <v>1</v>
      </c>
      <c r="I149" s="236"/>
      <c r="J149" s="237">
        <f>ROUND(I149*H149,2)</f>
        <v>0</v>
      </c>
      <c r="K149" s="238"/>
      <c r="L149" s="239"/>
      <c r="M149" s="240" t="s">
        <v>1</v>
      </c>
      <c r="N149" s="241" t="s">
        <v>47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167</v>
      </c>
      <c r="AT149" s="224" t="s">
        <v>137</v>
      </c>
      <c r="AU149" s="224" t="s">
        <v>91</v>
      </c>
      <c r="AY149" s="14" t="s">
        <v>122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21</v>
      </c>
      <c r="BK149" s="225">
        <f>ROUND(I149*H149,2)</f>
        <v>0</v>
      </c>
      <c r="BL149" s="14" t="s">
        <v>161</v>
      </c>
      <c r="BM149" s="224" t="s">
        <v>201</v>
      </c>
    </row>
    <row r="150" s="2" customFormat="1" ht="24.15" customHeight="1">
      <c r="A150" s="35"/>
      <c r="B150" s="36"/>
      <c r="C150" s="212" t="s">
        <v>202</v>
      </c>
      <c r="D150" s="212" t="s">
        <v>128</v>
      </c>
      <c r="E150" s="213" t="s">
        <v>203</v>
      </c>
      <c r="F150" s="214" t="s">
        <v>204</v>
      </c>
      <c r="G150" s="215" t="s">
        <v>182</v>
      </c>
      <c r="H150" s="216">
        <v>9</v>
      </c>
      <c r="I150" s="217"/>
      <c r="J150" s="218">
        <f>ROUND(I150*H150,2)</f>
        <v>0</v>
      </c>
      <c r="K150" s="219"/>
      <c r="L150" s="41"/>
      <c r="M150" s="220" t="s">
        <v>1</v>
      </c>
      <c r="N150" s="221" t="s">
        <v>47</v>
      </c>
      <c r="O150" s="88"/>
      <c r="P150" s="222">
        <f>O150*H150</f>
        <v>0</v>
      </c>
      <c r="Q150" s="222">
        <v>0.00021000000000000001</v>
      </c>
      <c r="R150" s="222">
        <f>Q150*H150</f>
        <v>0.0018900000000000002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161</v>
      </c>
      <c r="AT150" s="224" t="s">
        <v>128</v>
      </c>
      <c r="AU150" s="224" t="s">
        <v>91</v>
      </c>
      <c r="AY150" s="14" t="s">
        <v>122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21</v>
      </c>
      <c r="BK150" s="225">
        <f>ROUND(I150*H150,2)</f>
        <v>0</v>
      </c>
      <c r="BL150" s="14" t="s">
        <v>161</v>
      </c>
      <c r="BM150" s="224" t="s">
        <v>205</v>
      </c>
    </row>
    <row r="151" s="2" customFormat="1">
      <c r="A151" s="35"/>
      <c r="B151" s="36"/>
      <c r="C151" s="37"/>
      <c r="D151" s="226" t="s">
        <v>134</v>
      </c>
      <c r="E151" s="37"/>
      <c r="F151" s="227" t="s">
        <v>206</v>
      </c>
      <c r="G151" s="37"/>
      <c r="H151" s="37"/>
      <c r="I151" s="228"/>
      <c r="J151" s="37"/>
      <c r="K151" s="37"/>
      <c r="L151" s="41"/>
      <c r="M151" s="229"/>
      <c r="N151" s="23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134</v>
      </c>
      <c r="AU151" s="14" t="s">
        <v>91</v>
      </c>
    </row>
    <row r="152" s="2" customFormat="1" ht="16.5" customHeight="1">
      <c r="A152" s="35"/>
      <c r="B152" s="36"/>
      <c r="C152" s="231" t="s">
        <v>207</v>
      </c>
      <c r="D152" s="231" t="s">
        <v>137</v>
      </c>
      <c r="E152" s="232" t="s">
        <v>208</v>
      </c>
      <c r="F152" s="233" t="s">
        <v>209</v>
      </c>
      <c r="G152" s="234" t="s">
        <v>182</v>
      </c>
      <c r="H152" s="235">
        <v>1</v>
      </c>
      <c r="I152" s="236"/>
      <c r="J152" s="237">
        <f>ROUND(I152*H152,2)</f>
        <v>0</v>
      </c>
      <c r="K152" s="238"/>
      <c r="L152" s="239"/>
      <c r="M152" s="240" t="s">
        <v>1</v>
      </c>
      <c r="N152" s="241" t="s">
        <v>47</v>
      </c>
      <c r="O152" s="88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4" t="s">
        <v>167</v>
      </c>
      <c r="AT152" s="224" t="s">
        <v>137</v>
      </c>
      <c r="AU152" s="224" t="s">
        <v>91</v>
      </c>
      <c r="AY152" s="14" t="s">
        <v>122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4" t="s">
        <v>21</v>
      </c>
      <c r="BK152" s="225">
        <f>ROUND(I152*H152,2)</f>
        <v>0</v>
      </c>
      <c r="BL152" s="14" t="s">
        <v>161</v>
      </c>
      <c r="BM152" s="224" t="s">
        <v>210</v>
      </c>
    </row>
    <row r="153" s="2" customFormat="1" ht="16.5" customHeight="1">
      <c r="A153" s="35"/>
      <c r="B153" s="36"/>
      <c r="C153" s="231" t="s">
        <v>211</v>
      </c>
      <c r="D153" s="231" t="s">
        <v>137</v>
      </c>
      <c r="E153" s="232" t="s">
        <v>212</v>
      </c>
      <c r="F153" s="233" t="s">
        <v>213</v>
      </c>
      <c r="G153" s="234" t="s">
        <v>182</v>
      </c>
      <c r="H153" s="235">
        <v>4</v>
      </c>
      <c r="I153" s="236"/>
      <c r="J153" s="237">
        <f>ROUND(I153*H153,2)</f>
        <v>0</v>
      </c>
      <c r="K153" s="238"/>
      <c r="L153" s="239"/>
      <c r="M153" s="240" t="s">
        <v>1</v>
      </c>
      <c r="N153" s="241" t="s">
        <v>47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167</v>
      </c>
      <c r="AT153" s="224" t="s">
        <v>137</v>
      </c>
      <c r="AU153" s="224" t="s">
        <v>91</v>
      </c>
      <c r="AY153" s="14" t="s">
        <v>122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21</v>
      </c>
      <c r="BK153" s="225">
        <f>ROUND(I153*H153,2)</f>
        <v>0</v>
      </c>
      <c r="BL153" s="14" t="s">
        <v>161</v>
      </c>
      <c r="BM153" s="224" t="s">
        <v>214</v>
      </c>
    </row>
    <row r="154" s="2" customFormat="1" ht="16.5" customHeight="1">
      <c r="A154" s="35"/>
      <c r="B154" s="36"/>
      <c r="C154" s="231" t="s">
        <v>215</v>
      </c>
      <c r="D154" s="231" t="s">
        <v>137</v>
      </c>
      <c r="E154" s="232" t="s">
        <v>216</v>
      </c>
      <c r="F154" s="233" t="s">
        <v>217</v>
      </c>
      <c r="G154" s="234" t="s">
        <v>182</v>
      </c>
      <c r="H154" s="235">
        <v>4</v>
      </c>
      <c r="I154" s="236"/>
      <c r="J154" s="237">
        <f>ROUND(I154*H154,2)</f>
        <v>0</v>
      </c>
      <c r="K154" s="238"/>
      <c r="L154" s="239"/>
      <c r="M154" s="240" t="s">
        <v>1</v>
      </c>
      <c r="N154" s="241" t="s">
        <v>47</v>
      </c>
      <c r="O154" s="88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4" t="s">
        <v>167</v>
      </c>
      <c r="AT154" s="224" t="s">
        <v>137</v>
      </c>
      <c r="AU154" s="224" t="s">
        <v>91</v>
      </c>
      <c r="AY154" s="14" t="s">
        <v>122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4" t="s">
        <v>21</v>
      </c>
      <c r="BK154" s="225">
        <f>ROUND(I154*H154,2)</f>
        <v>0</v>
      </c>
      <c r="BL154" s="14" t="s">
        <v>161</v>
      </c>
      <c r="BM154" s="224" t="s">
        <v>218</v>
      </c>
    </row>
    <row r="155" s="2" customFormat="1" ht="24.15" customHeight="1">
      <c r="A155" s="35"/>
      <c r="B155" s="36"/>
      <c r="C155" s="212" t="s">
        <v>219</v>
      </c>
      <c r="D155" s="212" t="s">
        <v>128</v>
      </c>
      <c r="E155" s="213" t="s">
        <v>220</v>
      </c>
      <c r="F155" s="214" t="s">
        <v>221</v>
      </c>
      <c r="G155" s="215" t="s">
        <v>182</v>
      </c>
      <c r="H155" s="216">
        <v>1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47</v>
      </c>
      <c r="O155" s="88"/>
      <c r="P155" s="222">
        <f>O155*H155</f>
        <v>0</v>
      </c>
      <c r="Q155" s="222">
        <v>0.00035</v>
      </c>
      <c r="R155" s="222">
        <f>Q155*H155</f>
        <v>0.00035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21</v>
      </c>
      <c r="AT155" s="224" t="s">
        <v>128</v>
      </c>
      <c r="AU155" s="224" t="s">
        <v>91</v>
      </c>
      <c r="AY155" s="14" t="s">
        <v>122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21</v>
      </c>
      <c r="BK155" s="225">
        <f>ROUND(I155*H155,2)</f>
        <v>0</v>
      </c>
      <c r="BL155" s="14" t="s">
        <v>21</v>
      </c>
      <c r="BM155" s="224" t="s">
        <v>222</v>
      </c>
    </row>
    <row r="156" s="2" customFormat="1">
      <c r="A156" s="35"/>
      <c r="B156" s="36"/>
      <c r="C156" s="37"/>
      <c r="D156" s="226" t="s">
        <v>134</v>
      </c>
      <c r="E156" s="37"/>
      <c r="F156" s="227" t="s">
        <v>223</v>
      </c>
      <c r="G156" s="37"/>
      <c r="H156" s="37"/>
      <c r="I156" s="228"/>
      <c r="J156" s="37"/>
      <c r="K156" s="37"/>
      <c r="L156" s="41"/>
      <c r="M156" s="229"/>
      <c r="N156" s="23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134</v>
      </c>
      <c r="AU156" s="14" t="s">
        <v>91</v>
      </c>
    </row>
    <row r="157" s="2" customFormat="1" ht="16.5" customHeight="1">
      <c r="A157" s="35"/>
      <c r="B157" s="36"/>
      <c r="C157" s="231" t="s">
        <v>224</v>
      </c>
      <c r="D157" s="231" t="s">
        <v>137</v>
      </c>
      <c r="E157" s="232" t="s">
        <v>225</v>
      </c>
      <c r="F157" s="233" t="s">
        <v>226</v>
      </c>
      <c r="G157" s="234" t="s">
        <v>182</v>
      </c>
      <c r="H157" s="235">
        <v>1</v>
      </c>
      <c r="I157" s="236"/>
      <c r="J157" s="237">
        <f>ROUND(I157*H157,2)</f>
        <v>0</v>
      </c>
      <c r="K157" s="238"/>
      <c r="L157" s="239"/>
      <c r="M157" s="240" t="s">
        <v>1</v>
      </c>
      <c r="N157" s="241" t="s">
        <v>47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91</v>
      </c>
      <c r="AT157" s="224" t="s">
        <v>137</v>
      </c>
      <c r="AU157" s="224" t="s">
        <v>91</v>
      </c>
      <c r="AY157" s="14" t="s">
        <v>122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21</v>
      </c>
      <c r="BK157" s="225">
        <f>ROUND(I157*H157,2)</f>
        <v>0</v>
      </c>
      <c r="BL157" s="14" t="s">
        <v>21</v>
      </c>
      <c r="BM157" s="224" t="s">
        <v>227</v>
      </c>
    </row>
    <row r="158" s="2" customFormat="1">
      <c r="A158" s="35"/>
      <c r="B158" s="36"/>
      <c r="C158" s="37"/>
      <c r="D158" s="226" t="s">
        <v>134</v>
      </c>
      <c r="E158" s="37"/>
      <c r="F158" s="227" t="s">
        <v>226</v>
      </c>
      <c r="G158" s="37"/>
      <c r="H158" s="37"/>
      <c r="I158" s="228"/>
      <c r="J158" s="37"/>
      <c r="K158" s="37"/>
      <c r="L158" s="41"/>
      <c r="M158" s="229"/>
      <c r="N158" s="230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134</v>
      </c>
      <c r="AU158" s="14" t="s">
        <v>91</v>
      </c>
    </row>
    <row r="159" s="2" customFormat="1" ht="16.5" customHeight="1">
      <c r="A159" s="35"/>
      <c r="B159" s="36"/>
      <c r="C159" s="212" t="s">
        <v>228</v>
      </c>
      <c r="D159" s="212" t="s">
        <v>128</v>
      </c>
      <c r="E159" s="213" t="s">
        <v>229</v>
      </c>
      <c r="F159" s="214" t="s">
        <v>230</v>
      </c>
      <c r="G159" s="215" t="s">
        <v>182</v>
      </c>
      <c r="H159" s="216">
        <v>1</v>
      </c>
      <c r="I159" s="217"/>
      <c r="J159" s="218">
        <f>ROUND(I159*H159,2)</f>
        <v>0</v>
      </c>
      <c r="K159" s="219"/>
      <c r="L159" s="41"/>
      <c r="M159" s="220" t="s">
        <v>1</v>
      </c>
      <c r="N159" s="221" t="s">
        <v>47</v>
      </c>
      <c r="O159" s="88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161</v>
      </c>
      <c r="AT159" s="224" t="s">
        <v>128</v>
      </c>
      <c r="AU159" s="224" t="s">
        <v>91</v>
      </c>
      <c r="AY159" s="14" t="s">
        <v>122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21</v>
      </c>
      <c r="BK159" s="225">
        <f>ROUND(I159*H159,2)</f>
        <v>0</v>
      </c>
      <c r="BL159" s="14" t="s">
        <v>161</v>
      </c>
      <c r="BM159" s="224" t="s">
        <v>231</v>
      </c>
    </row>
    <row r="160" s="2" customFormat="1">
      <c r="A160" s="35"/>
      <c r="B160" s="36"/>
      <c r="C160" s="37"/>
      <c r="D160" s="226" t="s">
        <v>134</v>
      </c>
      <c r="E160" s="37"/>
      <c r="F160" s="227" t="s">
        <v>232</v>
      </c>
      <c r="G160" s="37"/>
      <c r="H160" s="37"/>
      <c r="I160" s="228"/>
      <c r="J160" s="37"/>
      <c r="K160" s="37"/>
      <c r="L160" s="41"/>
      <c r="M160" s="229"/>
      <c r="N160" s="230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134</v>
      </c>
      <c r="AU160" s="14" t="s">
        <v>91</v>
      </c>
    </row>
    <row r="161" s="2" customFormat="1" ht="16.5" customHeight="1">
      <c r="A161" s="35"/>
      <c r="B161" s="36"/>
      <c r="C161" s="212" t="s">
        <v>233</v>
      </c>
      <c r="D161" s="212" t="s">
        <v>128</v>
      </c>
      <c r="E161" s="213" t="s">
        <v>234</v>
      </c>
      <c r="F161" s="214" t="s">
        <v>235</v>
      </c>
      <c r="G161" s="215" t="s">
        <v>182</v>
      </c>
      <c r="H161" s="216">
        <v>4</v>
      </c>
      <c r="I161" s="217"/>
      <c r="J161" s="218">
        <f>ROUND(I161*H161,2)</f>
        <v>0</v>
      </c>
      <c r="K161" s="219"/>
      <c r="L161" s="41"/>
      <c r="M161" s="220" t="s">
        <v>1</v>
      </c>
      <c r="N161" s="221" t="s">
        <v>47</v>
      </c>
      <c r="O161" s="88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4" t="s">
        <v>161</v>
      </c>
      <c r="AT161" s="224" t="s">
        <v>128</v>
      </c>
      <c r="AU161" s="224" t="s">
        <v>91</v>
      </c>
      <c r="AY161" s="14" t="s">
        <v>122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4" t="s">
        <v>21</v>
      </c>
      <c r="BK161" s="225">
        <f>ROUND(I161*H161,2)</f>
        <v>0</v>
      </c>
      <c r="BL161" s="14" t="s">
        <v>161</v>
      </c>
      <c r="BM161" s="224" t="s">
        <v>236</v>
      </c>
    </row>
    <row r="162" s="2" customFormat="1">
      <c r="A162" s="35"/>
      <c r="B162" s="36"/>
      <c r="C162" s="37"/>
      <c r="D162" s="226" t="s">
        <v>134</v>
      </c>
      <c r="E162" s="37"/>
      <c r="F162" s="227" t="s">
        <v>237</v>
      </c>
      <c r="G162" s="37"/>
      <c r="H162" s="37"/>
      <c r="I162" s="228"/>
      <c r="J162" s="37"/>
      <c r="K162" s="37"/>
      <c r="L162" s="41"/>
      <c r="M162" s="229"/>
      <c r="N162" s="230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134</v>
      </c>
      <c r="AU162" s="14" t="s">
        <v>91</v>
      </c>
    </row>
    <row r="163" s="2" customFormat="1" ht="16.5" customHeight="1">
      <c r="A163" s="35"/>
      <c r="B163" s="36"/>
      <c r="C163" s="231" t="s">
        <v>238</v>
      </c>
      <c r="D163" s="231" t="s">
        <v>137</v>
      </c>
      <c r="E163" s="232" t="s">
        <v>239</v>
      </c>
      <c r="F163" s="233" t="s">
        <v>240</v>
      </c>
      <c r="G163" s="234" t="s">
        <v>91</v>
      </c>
      <c r="H163" s="235">
        <v>2</v>
      </c>
      <c r="I163" s="236"/>
      <c r="J163" s="237">
        <f>ROUND(I163*H163,2)</f>
        <v>0</v>
      </c>
      <c r="K163" s="238"/>
      <c r="L163" s="239"/>
      <c r="M163" s="240" t="s">
        <v>1</v>
      </c>
      <c r="N163" s="241" t="s">
        <v>47</v>
      </c>
      <c r="O163" s="88"/>
      <c r="P163" s="222">
        <f>O163*H163</f>
        <v>0</v>
      </c>
      <c r="Q163" s="222">
        <v>0</v>
      </c>
      <c r="R163" s="222">
        <f>Q163*H163</f>
        <v>0</v>
      </c>
      <c r="S163" s="222">
        <v>0</v>
      </c>
      <c r="T163" s="22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4" t="s">
        <v>167</v>
      </c>
      <c r="AT163" s="224" t="s">
        <v>137</v>
      </c>
      <c r="AU163" s="224" t="s">
        <v>91</v>
      </c>
      <c r="AY163" s="14" t="s">
        <v>122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4" t="s">
        <v>21</v>
      </c>
      <c r="BK163" s="225">
        <f>ROUND(I163*H163,2)</f>
        <v>0</v>
      </c>
      <c r="BL163" s="14" t="s">
        <v>161</v>
      </c>
      <c r="BM163" s="224" t="s">
        <v>241</v>
      </c>
    </row>
    <row r="164" s="2" customFormat="1" ht="16.5" customHeight="1">
      <c r="A164" s="35"/>
      <c r="B164" s="36"/>
      <c r="C164" s="231" t="s">
        <v>242</v>
      </c>
      <c r="D164" s="231" t="s">
        <v>137</v>
      </c>
      <c r="E164" s="232" t="s">
        <v>243</v>
      </c>
      <c r="F164" s="233" t="s">
        <v>244</v>
      </c>
      <c r="G164" s="234" t="s">
        <v>182</v>
      </c>
      <c r="H164" s="235">
        <v>1</v>
      </c>
      <c r="I164" s="236"/>
      <c r="J164" s="237">
        <f>ROUND(I164*H164,2)</f>
        <v>0</v>
      </c>
      <c r="K164" s="238"/>
      <c r="L164" s="239"/>
      <c r="M164" s="240" t="s">
        <v>1</v>
      </c>
      <c r="N164" s="241" t="s">
        <v>47</v>
      </c>
      <c r="O164" s="88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4" t="s">
        <v>167</v>
      </c>
      <c r="AT164" s="224" t="s">
        <v>137</v>
      </c>
      <c r="AU164" s="224" t="s">
        <v>91</v>
      </c>
      <c r="AY164" s="14" t="s">
        <v>122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4" t="s">
        <v>21</v>
      </c>
      <c r="BK164" s="225">
        <f>ROUND(I164*H164,2)</f>
        <v>0</v>
      </c>
      <c r="BL164" s="14" t="s">
        <v>161</v>
      </c>
      <c r="BM164" s="224" t="s">
        <v>245</v>
      </c>
    </row>
    <row r="165" s="2" customFormat="1" ht="16.5" customHeight="1">
      <c r="A165" s="35"/>
      <c r="B165" s="36"/>
      <c r="C165" s="231" t="s">
        <v>246</v>
      </c>
      <c r="D165" s="231" t="s">
        <v>137</v>
      </c>
      <c r="E165" s="232" t="s">
        <v>247</v>
      </c>
      <c r="F165" s="233" t="s">
        <v>248</v>
      </c>
      <c r="G165" s="234" t="s">
        <v>182</v>
      </c>
      <c r="H165" s="235">
        <v>1</v>
      </c>
      <c r="I165" s="236"/>
      <c r="J165" s="237">
        <f>ROUND(I165*H165,2)</f>
        <v>0</v>
      </c>
      <c r="K165" s="238"/>
      <c r="L165" s="239"/>
      <c r="M165" s="240" t="s">
        <v>1</v>
      </c>
      <c r="N165" s="241" t="s">
        <v>47</v>
      </c>
      <c r="O165" s="88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167</v>
      </c>
      <c r="AT165" s="224" t="s">
        <v>137</v>
      </c>
      <c r="AU165" s="224" t="s">
        <v>91</v>
      </c>
      <c r="AY165" s="14" t="s">
        <v>122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21</v>
      </c>
      <c r="BK165" s="225">
        <f>ROUND(I165*H165,2)</f>
        <v>0</v>
      </c>
      <c r="BL165" s="14" t="s">
        <v>161</v>
      </c>
      <c r="BM165" s="224" t="s">
        <v>249</v>
      </c>
    </row>
    <row r="166" s="2" customFormat="1" ht="16.5" customHeight="1">
      <c r="A166" s="35"/>
      <c r="B166" s="36"/>
      <c r="C166" s="212" t="s">
        <v>250</v>
      </c>
      <c r="D166" s="212" t="s">
        <v>128</v>
      </c>
      <c r="E166" s="213" t="s">
        <v>251</v>
      </c>
      <c r="F166" s="214" t="s">
        <v>252</v>
      </c>
      <c r="G166" s="215" t="s">
        <v>182</v>
      </c>
      <c r="H166" s="216">
        <v>7</v>
      </c>
      <c r="I166" s="217"/>
      <c r="J166" s="218">
        <f>ROUND(I166*H166,2)</f>
        <v>0</v>
      </c>
      <c r="K166" s="219"/>
      <c r="L166" s="41"/>
      <c r="M166" s="220" t="s">
        <v>1</v>
      </c>
      <c r="N166" s="221" t="s">
        <v>47</v>
      </c>
      <c r="O166" s="88"/>
      <c r="P166" s="222">
        <f>O166*H166</f>
        <v>0</v>
      </c>
      <c r="Q166" s="222">
        <v>2.0000000000000002E-05</v>
      </c>
      <c r="R166" s="222">
        <f>Q166*H166</f>
        <v>0.00014000000000000002</v>
      </c>
      <c r="S166" s="222">
        <v>0</v>
      </c>
      <c r="T166" s="22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4" t="s">
        <v>161</v>
      </c>
      <c r="AT166" s="224" t="s">
        <v>128</v>
      </c>
      <c r="AU166" s="224" t="s">
        <v>91</v>
      </c>
      <c r="AY166" s="14" t="s">
        <v>122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4" t="s">
        <v>21</v>
      </c>
      <c r="BK166" s="225">
        <f>ROUND(I166*H166,2)</f>
        <v>0</v>
      </c>
      <c r="BL166" s="14" t="s">
        <v>161</v>
      </c>
      <c r="BM166" s="224" t="s">
        <v>253</v>
      </c>
    </row>
    <row r="167" s="2" customFormat="1">
      <c r="A167" s="35"/>
      <c r="B167" s="36"/>
      <c r="C167" s="37"/>
      <c r="D167" s="226" t="s">
        <v>134</v>
      </c>
      <c r="E167" s="37"/>
      <c r="F167" s="227" t="s">
        <v>252</v>
      </c>
      <c r="G167" s="37"/>
      <c r="H167" s="37"/>
      <c r="I167" s="228"/>
      <c r="J167" s="37"/>
      <c r="K167" s="37"/>
      <c r="L167" s="41"/>
      <c r="M167" s="229"/>
      <c r="N167" s="230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134</v>
      </c>
      <c r="AU167" s="14" t="s">
        <v>91</v>
      </c>
    </row>
    <row r="168" s="2" customFormat="1" ht="16.5" customHeight="1">
      <c r="A168" s="35"/>
      <c r="B168" s="36"/>
      <c r="C168" s="231" t="s">
        <v>254</v>
      </c>
      <c r="D168" s="231" t="s">
        <v>137</v>
      </c>
      <c r="E168" s="232" t="s">
        <v>255</v>
      </c>
      <c r="F168" s="233" t="s">
        <v>256</v>
      </c>
      <c r="G168" s="234" t="s">
        <v>182</v>
      </c>
      <c r="H168" s="235">
        <v>2</v>
      </c>
      <c r="I168" s="236"/>
      <c r="J168" s="237">
        <f>ROUND(I168*H168,2)</f>
        <v>0</v>
      </c>
      <c r="K168" s="238"/>
      <c r="L168" s="239"/>
      <c r="M168" s="240" t="s">
        <v>1</v>
      </c>
      <c r="N168" s="241" t="s">
        <v>47</v>
      </c>
      <c r="O168" s="88"/>
      <c r="P168" s="222">
        <f>O168*H168</f>
        <v>0</v>
      </c>
      <c r="Q168" s="222">
        <v>0</v>
      </c>
      <c r="R168" s="222">
        <f>Q168*H168</f>
        <v>0</v>
      </c>
      <c r="S168" s="222">
        <v>0</v>
      </c>
      <c r="T168" s="22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4" t="s">
        <v>91</v>
      </c>
      <c r="AT168" s="224" t="s">
        <v>137</v>
      </c>
      <c r="AU168" s="224" t="s">
        <v>91</v>
      </c>
      <c r="AY168" s="14" t="s">
        <v>122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14" t="s">
        <v>21</v>
      </c>
      <c r="BK168" s="225">
        <f>ROUND(I168*H168,2)</f>
        <v>0</v>
      </c>
      <c r="BL168" s="14" t="s">
        <v>21</v>
      </c>
      <c r="BM168" s="224" t="s">
        <v>257</v>
      </c>
    </row>
    <row r="169" s="2" customFormat="1">
      <c r="A169" s="35"/>
      <c r="B169" s="36"/>
      <c r="C169" s="37"/>
      <c r="D169" s="226" t="s">
        <v>134</v>
      </c>
      <c r="E169" s="37"/>
      <c r="F169" s="227" t="s">
        <v>256</v>
      </c>
      <c r="G169" s="37"/>
      <c r="H169" s="37"/>
      <c r="I169" s="228"/>
      <c r="J169" s="37"/>
      <c r="K169" s="37"/>
      <c r="L169" s="41"/>
      <c r="M169" s="229"/>
      <c r="N169" s="230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134</v>
      </c>
      <c r="AU169" s="14" t="s">
        <v>91</v>
      </c>
    </row>
    <row r="170" s="2" customFormat="1" ht="16.5" customHeight="1">
      <c r="A170" s="35"/>
      <c r="B170" s="36"/>
      <c r="C170" s="231" t="s">
        <v>258</v>
      </c>
      <c r="D170" s="231" t="s">
        <v>137</v>
      </c>
      <c r="E170" s="232" t="s">
        <v>259</v>
      </c>
      <c r="F170" s="233" t="s">
        <v>260</v>
      </c>
      <c r="G170" s="234" t="s">
        <v>182</v>
      </c>
      <c r="H170" s="235">
        <v>2</v>
      </c>
      <c r="I170" s="236"/>
      <c r="J170" s="237">
        <f>ROUND(I170*H170,2)</f>
        <v>0</v>
      </c>
      <c r="K170" s="238"/>
      <c r="L170" s="239"/>
      <c r="M170" s="240" t="s">
        <v>1</v>
      </c>
      <c r="N170" s="241" t="s">
        <v>47</v>
      </c>
      <c r="O170" s="88"/>
      <c r="P170" s="222">
        <f>O170*H170</f>
        <v>0</v>
      </c>
      <c r="Q170" s="222">
        <v>0</v>
      </c>
      <c r="R170" s="222">
        <f>Q170*H170</f>
        <v>0</v>
      </c>
      <c r="S170" s="222">
        <v>0</v>
      </c>
      <c r="T170" s="22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4" t="s">
        <v>91</v>
      </c>
      <c r="AT170" s="224" t="s">
        <v>137</v>
      </c>
      <c r="AU170" s="224" t="s">
        <v>91</v>
      </c>
      <c r="AY170" s="14" t="s">
        <v>122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4" t="s">
        <v>21</v>
      </c>
      <c r="BK170" s="225">
        <f>ROUND(I170*H170,2)</f>
        <v>0</v>
      </c>
      <c r="BL170" s="14" t="s">
        <v>21</v>
      </c>
      <c r="BM170" s="224" t="s">
        <v>261</v>
      </c>
    </row>
    <row r="171" s="2" customFormat="1">
      <c r="A171" s="35"/>
      <c r="B171" s="36"/>
      <c r="C171" s="37"/>
      <c r="D171" s="226" t="s">
        <v>134</v>
      </c>
      <c r="E171" s="37"/>
      <c r="F171" s="227" t="s">
        <v>260</v>
      </c>
      <c r="G171" s="37"/>
      <c r="H171" s="37"/>
      <c r="I171" s="228"/>
      <c r="J171" s="37"/>
      <c r="K171" s="37"/>
      <c r="L171" s="41"/>
      <c r="M171" s="229"/>
      <c r="N171" s="230"/>
      <c r="O171" s="88"/>
      <c r="P171" s="88"/>
      <c r="Q171" s="88"/>
      <c r="R171" s="88"/>
      <c r="S171" s="88"/>
      <c r="T171" s="89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134</v>
      </c>
      <c r="AU171" s="14" t="s">
        <v>91</v>
      </c>
    </row>
    <row r="172" s="2" customFormat="1" ht="16.5" customHeight="1">
      <c r="A172" s="35"/>
      <c r="B172" s="36"/>
      <c r="C172" s="231" t="s">
        <v>262</v>
      </c>
      <c r="D172" s="231" t="s">
        <v>137</v>
      </c>
      <c r="E172" s="232" t="s">
        <v>263</v>
      </c>
      <c r="F172" s="233" t="s">
        <v>264</v>
      </c>
      <c r="G172" s="234" t="s">
        <v>182</v>
      </c>
      <c r="H172" s="235">
        <v>2</v>
      </c>
      <c r="I172" s="236"/>
      <c r="J172" s="237">
        <f>ROUND(I172*H172,2)</f>
        <v>0</v>
      </c>
      <c r="K172" s="238"/>
      <c r="L172" s="239"/>
      <c r="M172" s="240" t="s">
        <v>1</v>
      </c>
      <c r="N172" s="241" t="s">
        <v>47</v>
      </c>
      <c r="O172" s="88"/>
      <c r="P172" s="222">
        <f>O172*H172</f>
        <v>0</v>
      </c>
      <c r="Q172" s="222">
        <v>0</v>
      </c>
      <c r="R172" s="222">
        <f>Q172*H172</f>
        <v>0</v>
      </c>
      <c r="S172" s="222">
        <v>0</v>
      </c>
      <c r="T172" s="22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4" t="s">
        <v>167</v>
      </c>
      <c r="AT172" s="224" t="s">
        <v>137</v>
      </c>
      <c r="AU172" s="224" t="s">
        <v>91</v>
      </c>
      <c r="AY172" s="14" t="s">
        <v>122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4" t="s">
        <v>21</v>
      </c>
      <c r="BK172" s="225">
        <f>ROUND(I172*H172,2)</f>
        <v>0</v>
      </c>
      <c r="BL172" s="14" t="s">
        <v>161</v>
      </c>
      <c r="BM172" s="224" t="s">
        <v>265</v>
      </c>
    </row>
    <row r="173" s="2" customFormat="1" ht="16.5" customHeight="1">
      <c r="A173" s="35"/>
      <c r="B173" s="36"/>
      <c r="C173" s="231" t="s">
        <v>266</v>
      </c>
      <c r="D173" s="231" t="s">
        <v>137</v>
      </c>
      <c r="E173" s="232" t="s">
        <v>267</v>
      </c>
      <c r="F173" s="233" t="s">
        <v>268</v>
      </c>
      <c r="G173" s="234" t="s">
        <v>182</v>
      </c>
      <c r="H173" s="235">
        <v>1</v>
      </c>
      <c r="I173" s="236"/>
      <c r="J173" s="237">
        <f>ROUND(I173*H173,2)</f>
        <v>0</v>
      </c>
      <c r="K173" s="238"/>
      <c r="L173" s="239"/>
      <c r="M173" s="240" t="s">
        <v>1</v>
      </c>
      <c r="N173" s="241" t="s">
        <v>47</v>
      </c>
      <c r="O173" s="88"/>
      <c r="P173" s="222">
        <f>O173*H173</f>
        <v>0</v>
      </c>
      <c r="Q173" s="222">
        <v>0</v>
      </c>
      <c r="R173" s="222">
        <f>Q173*H173</f>
        <v>0</v>
      </c>
      <c r="S173" s="222">
        <v>0</v>
      </c>
      <c r="T173" s="22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4" t="s">
        <v>167</v>
      </c>
      <c r="AT173" s="224" t="s">
        <v>137</v>
      </c>
      <c r="AU173" s="224" t="s">
        <v>91</v>
      </c>
      <c r="AY173" s="14" t="s">
        <v>122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4" t="s">
        <v>21</v>
      </c>
      <c r="BK173" s="225">
        <f>ROUND(I173*H173,2)</f>
        <v>0</v>
      </c>
      <c r="BL173" s="14" t="s">
        <v>161</v>
      </c>
      <c r="BM173" s="224" t="s">
        <v>269</v>
      </c>
    </row>
    <row r="174" s="2" customFormat="1" ht="21.75" customHeight="1">
      <c r="A174" s="35"/>
      <c r="B174" s="36"/>
      <c r="C174" s="212" t="s">
        <v>270</v>
      </c>
      <c r="D174" s="212" t="s">
        <v>128</v>
      </c>
      <c r="E174" s="213" t="s">
        <v>271</v>
      </c>
      <c r="F174" s="214" t="s">
        <v>272</v>
      </c>
      <c r="G174" s="215" t="s">
        <v>151</v>
      </c>
      <c r="H174" s="216">
        <v>90</v>
      </c>
      <c r="I174" s="217"/>
      <c r="J174" s="218">
        <f>ROUND(I174*H174,2)</f>
        <v>0</v>
      </c>
      <c r="K174" s="219"/>
      <c r="L174" s="41"/>
      <c r="M174" s="220" t="s">
        <v>1</v>
      </c>
      <c r="N174" s="221" t="s">
        <v>47</v>
      </c>
      <c r="O174" s="88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4" t="s">
        <v>161</v>
      </c>
      <c r="AT174" s="224" t="s">
        <v>128</v>
      </c>
      <c r="AU174" s="224" t="s">
        <v>91</v>
      </c>
      <c r="AY174" s="14" t="s">
        <v>122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4" t="s">
        <v>21</v>
      </c>
      <c r="BK174" s="225">
        <f>ROUND(I174*H174,2)</f>
        <v>0</v>
      </c>
      <c r="BL174" s="14" t="s">
        <v>161</v>
      </c>
      <c r="BM174" s="224" t="s">
        <v>273</v>
      </c>
    </row>
    <row r="175" s="2" customFormat="1">
      <c r="A175" s="35"/>
      <c r="B175" s="36"/>
      <c r="C175" s="37"/>
      <c r="D175" s="226" t="s">
        <v>134</v>
      </c>
      <c r="E175" s="37"/>
      <c r="F175" s="227" t="s">
        <v>274</v>
      </c>
      <c r="G175" s="37"/>
      <c r="H175" s="37"/>
      <c r="I175" s="228"/>
      <c r="J175" s="37"/>
      <c r="K175" s="37"/>
      <c r="L175" s="41"/>
      <c r="M175" s="229"/>
      <c r="N175" s="230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134</v>
      </c>
      <c r="AU175" s="14" t="s">
        <v>91</v>
      </c>
    </row>
    <row r="176" s="2" customFormat="1" ht="16.5" customHeight="1">
      <c r="A176" s="35"/>
      <c r="B176" s="36"/>
      <c r="C176" s="231" t="s">
        <v>275</v>
      </c>
      <c r="D176" s="231" t="s">
        <v>137</v>
      </c>
      <c r="E176" s="232" t="s">
        <v>276</v>
      </c>
      <c r="F176" s="233" t="s">
        <v>277</v>
      </c>
      <c r="G176" s="234" t="s">
        <v>182</v>
      </c>
      <c r="H176" s="235">
        <v>10</v>
      </c>
      <c r="I176" s="236"/>
      <c r="J176" s="237">
        <f>ROUND(I176*H176,2)</f>
        <v>0</v>
      </c>
      <c r="K176" s="238"/>
      <c r="L176" s="239"/>
      <c r="M176" s="240" t="s">
        <v>1</v>
      </c>
      <c r="N176" s="241" t="s">
        <v>47</v>
      </c>
      <c r="O176" s="88"/>
      <c r="P176" s="222">
        <f>O176*H176</f>
        <v>0</v>
      </c>
      <c r="Q176" s="222">
        <v>0</v>
      </c>
      <c r="R176" s="222">
        <f>Q176*H176</f>
        <v>0</v>
      </c>
      <c r="S176" s="222">
        <v>0</v>
      </c>
      <c r="T176" s="22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4" t="s">
        <v>167</v>
      </c>
      <c r="AT176" s="224" t="s">
        <v>137</v>
      </c>
      <c r="AU176" s="224" t="s">
        <v>91</v>
      </c>
      <c r="AY176" s="14" t="s">
        <v>122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4" t="s">
        <v>21</v>
      </c>
      <c r="BK176" s="225">
        <f>ROUND(I176*H176,2)</f>
        <v>0</v>
      </c>
      <c r="BL176" s="14" t="s">
        <v>161</v>
      </c>
      <c r="BM176" s="224" t="s">
        <v>278</v>
      </c>
    </row>
    <row r="177" s="2" customFormat="1" ht="16.5" customHeight="1">
      <c r="A177" s="35"/>
      <c r="B177" s="36"/>
      <c r="C177" s="231" t="s">
        <v>279</v>
      </c>
      <c r="D177" s="231" t="s">
        <v>137</v>
      </c>
      <c r="E177" s="232" t="s">
        <v>280</v>
      </c>
      <c r="F177" s="233" t="s">
        <v>281</v>
      </c>
      <c r="G177" s="234" t="s">
        <v>182</v>
      </c>
      <c r="H177" s="235">
        <v>10</v>
      </c>
      <c r="I177" s="236"/>
      <c r="J177" s="237">
        <f>ROUND(I177*H177,2)</f>
        <v>0</v>
      </c>
      <c r="K177" s="238"/>
      <c r="L177" s="239"/>
      <c r="M177" s="240" t="s">
        <v>1</v>
      </c>
      <c r="N177" s="241" t="s">
        <v>47</v>
      </c>
      <c r="O177" s="88"/>
      <c r="P177" s="222">
        <f>O177*H177</f>
        <v>0</v>
      </c>
      <c r="Q177" s="222">
        <v>0</v>
      </c>
      <c r="R177" s="222">
        <f>Q177*H177</f>
        <v>0</v>
      </c>
      <c r="S177" s="222">
        <v>0</v>
      </c>
      <c r="T177" s="22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4" t="s">
        <v>167</v>
      </c>
      <c r="AT177" s="224" t="s">
        <v>137</v>
      </c>
      <c r="AU177" s="224" t="s">
        <v>91</v>
      </c>
      <c r="AY177" s="14" t="s">
        <v>122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4" t="s">
        <v>21</v>
      </c>
      <c r="BK177" s="225">
        <f>ROUND(I177*H177,2)</f>
        <v>0</v>
      </c>
      <c r="BL177" s="14" t="s">
        <v>161</v>
      </c>
      <c r="BM177" s="224" t="s">
        <v>282</v>
      </c>
    </row>
    <row r="178" s="2" customFormat="1" ht="24.15" customHeight="1">
      <c r="A178" s="35"/>
      <c r="B178" s="36"/>
      <c r="C178" s="212" t="s">
        <v>283</v>
      </c>
      <c r="D178" s="212" t="s">
        <v>128</v>
      </c>
      <c r="E178" s="213" t="s">
        <v>284</v>
      </c>
      <c r="F178" s="214" t="s">
        <v>285</v>
      </c>
      <c r="G178" s="215" t="s">
        <v>182</v>
      </c>
      <c r="H178" s="216">
        <v>5</v>
      </c>
      <c r="I178" s="217"/>
      <c r="J178" s="218">
        <f>ROUND(I178*H178,2)</f>
        <v>0</v>
      </c>
      <c r="K178" s="219"/>
      <c r="L178" s="41"/>
      <c r="M178" s="220" t="s">
        <v>1</v>
      </c>
      <c r="N178" s="221" t="s">
        <v>47</v>
      </c>
      <c r="O178" s="88"/>
      <c r="P178" s="222">
        <f>O178*H178</f>
        <v>0</v>
      </c>
      <c r="Q178" s="222">
        <v>0.00011</v>
      </c>
      <c r="R178" s="222">
        <f>Q178*H178</f>
        <v>0.00055000000000000003</v>
      </c>
      <c r="S178" s="222">
        <v>0</v>
      </c>
      <c r="T178" s="22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4" t="s">
        <v>21</v>
      </c>
      <c r="AT178" s="224" t="s">
        <v>128</v>
      </c>
      <c r="AU178" s="224" t="s">
        <v>91</v>
      </c>
      <c r="AY178" s="14" t="s">
        <v>122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4" t="s">
        <v>21</v>
      </c>
      <c r="BK178" s="225">
        <f>ROUND(I178*H178,2)</f>
        <v>0</v>
      </c>
      <c r="BL178" s="14" t="s">
        <v>21</v>
      </c>
      <c r="BM178" s="224" t="s">
        <v>286</v>
      </c>
    </row>
    <row r="179" s="2" customFormat="1">
      <c r="A179" s="35"/>
      <c r="B179" s="36"/>
      <c r="C179" s="37"/>
      <c r="D179" s="226" t="s">
        <v>134</v>
      </c>
      <c r="E179" s="37"/>
      <c r="F179" s="227" t="s">
        <v>287</v>
      </c>
      <c r="G179" s="37"/>
      <c r="H179" s="37"/>
      <c r="I179" s="228"/>
      <c r="J179" s="37"/>
      <c r="K179" s="37"/>
      <c r="L179" s="41"/>
      <c r="M179" s="229"/>
      <c r="N179" s="230"/>
      <c r="O179" s="88"/>
      <c r="P179" s="88"/>
      <c r="Q179" s="88"/>
      <c r="R179" s="88"/>
      <c r="S179" s="88"/>
      <c r="T179" s="89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134</v>
      </c>
      <c r="AU179" s="14" t="s">
        <v>91</v>
      </c>
    </row>
    <row r="180" s="2" customFormat="1" ht="21.75" customHeight="1">
      <c r="A180" s="35"/>
      <c r="B180" s="36"/>
      <c r="C180" s="212" t="s">
        <v>288</v>
      </c>
      <c r="D180" s="212" t="s">
        <v>128</v>
      </c>
      <c r="E180" s="213" t="s">
        <v>289</v>
      </c>
      <c r="F180" s="214" t="s">
        <v>290</v>
      </c>
      <c r="G180" s="215" t="s">
        <v>291</v>
      </c>
      <c r="H180" s="216">
        <v>1</v>
      </c>
      <c r="I180" s="217"/>
      <c r="J180" s="218">
        <f>ROUND(I180*H180,2)</f>
        <v>0</v>
      </c>
      <c r="K180" s="219"/>
      <c r="L180" s="41"/>
      <c r="M180" s="220" t="s">
        <v>1</v>
      </c>
      <c r="N180" s="221" t="s">
        <v>47</v>
      </c>
      <c r="O180" s="88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4" t="s">
        <v>161</v>
      </c>
      <c r="AT180" s="224" t="s">
        <v>128</v>
      </c>
      <c r="AU180" s="224" t="s">
        <v>91</v>
      </c>
      <c r="AY180" s="14" t="s">
        <v>122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4" t="s">
        <v>21</v>
      </c>
      <c r="BK180" s="225">
        <f>ROUND(I180*H180,2)</f>
        <v>0</v>
      </c>
      <c r="BL180" s="14" t="s">
        <v>161</v>
      </c>
      <c r="BM180" s="224" t="s">
        <v>292</v>
      </c>
    </row>
    <row r="181" s="2" customFormat="1">
      <c r="A181" s="35"/>
      <c r="B181" s="36"/>
      <c r="C181" s="37"/>
      <c r="D181" s="226" t="s">
        <v>134</v>
      </c>
      <c r="E181" s="37"/>
      <c r="F181" s="227" t="s">
        <v>293</v>
      </c>
      <c r="G181" s="37"/>
      <c r="H181" s="37"/>
      <c r="I181" s="228"/>
      <c r="J181" s="37"/>
      <c r="K181" s="37"/>
      <c r="L181" s="41"/>
      <c r="M181" s="229"/>
      <c r="N181" s="230"/>
      <c r="O181" s="88"/>
      <c r="P181" s="88"/>
      <c r="Q181" s="88"/>
      <c r="R181" s="88"/>
      <c r="S181" s="88"/>
      <c r="T181" s="89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134</v>
      </c>
      <c r="AU181" s="14" t="s">
        <v>91</v>
      </c>
    </row>
    <row r="182" s="2" customFormat="1" ht="21.75" customHeight="1">
      <c r="A182" s="35"/>
      <c r="B182" s="36"/>
      <c r="C182" s="212" t="s">
        <v>294</v>
      </c>
      <c r="D182" s="212" t="s">
        <v>128</v>
      </c>
      <c r="E182" s="213" t="s">
        <v>295</v>
      </c>
      <c r="F182" s="214" t="s">
        <v>296</v>
      </c>
      <c r="G182" s="215" t="s">
        <v>160</v>
      </c>
      <c r="H182" s="216">
        <v>40</v>
      </c>
      <c r="I182" s="217"/>
      <c r="J182" s="218">
        <f>ROUND(I182*H182,2)</f>
        <v>0</v>
      </c>
      <c r="K182" s="219"/>
      <c r="L182" s="41"/>
      <c r="M182" s="220" t="s">
        <v>1</v>
      </c>
      <c r="N182" s="221" t="s">
        <v>47</v>
      </c>
      <c r="O182" s="88"/>
      <c r="P182" s="222">
        <f>O182*H182</f>
        <v>0</v>
      </c>
      <c r="Q182" s="222">
        <v>0</v>
      </c>
      <c r="R182" s="222">
        <f>Q182*H182</f>
        <v>0</v>
      </c>
      <c r="S182" s="222">
        <v>0</v>
      </c>
      <c r="T182" s="22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4" t="s">
        <v>161</v>
      </c>
      <c r="AT182" s="224" t="s">
        <v>128</v>
      </c>
      <c r="AU182" s="224" t="s">
        <v>91</v>
      </c>
      <c r="AY182" s="14" t="s">
        <v>122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4" t="s">
        <v>21</v>
      </c>
      <c r="BK182" s="225">
        <f>ROUND(I182*H182,2)</f>
        <v>0</v>
      </c>
      <c r="BL182" s="14" t="s">
        <v>161</v>
      </c>
      <c r="BM182" s="224" t="s">
        <v>297</v>
      </c>
    </row>
    <row r="183" s="2" customFormat="1">
      <c r="A183" s="35"/>
      <c r="B183" s="36"/>
      <c r="C183" s="37"/>
      <c r="D183" s="226" t="s">
        <v>134</v>
      </c>
      <c r="E183" s="37"/>
      <c r="F183" s="227" t="s">
        <v>298</v>
      </c>
      <c r="G183" s="37"/>
      <c r="H183" s="37"/>
      <c r="I183" s="228"/>
      <c r="J183" s="37"/>
      <c r="K183" s="37"/>
      <c r="L183" s="41"/>
      <c r="M183" s="229"/>
      <c r="N183" s="230"/>
      <c r="O183" s="88"/>
      <c r="P183" s="88"/>
      <c r="Q183" s="88"/>
      <c r="R183" s="88"/>
      <c r="S183" s="88"/>
      <c r="T183" s="89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134</v>
      </c>
      <c r="AU183" s="14" t="s">
        <v>91</v>
      </c>
    </row>
    <row r="184" s="2" customFormat="1" ht="16.5" customHeight="1">
      <c r="A184" s="35"/>
      <c r="B184" s="36"/>
      <c r="C184" s="212" t="s">
        <v>299</v>
      </c>
      <c r="D184" s="212" t="s">
        <v>128</v>
      </c>
      <c r="E184" s="213" t="s">
        <v>300</v>
      </c>
      <c r="F184" s="214" t="s">
        <v>301</v>
      </c>
      <c r="G184" s="215" t="s">
        <v>160</v>
      </c>
      <c r="H184" s="216">
        <v>14</v>
      </c>
      <c r="I184" s="217"/>
      <c r="J184" s="218">
        <f>ROUND(I184*H184,2)</f>
        <v>0</v>
      </c>
      <c r="K184" s="219"/>
      <c r="L184" s="41"/>
      <c r="M184" s="220" t="s">
        <v>1</v>
      </c>
      <c r="N184" s="221" t="s">
        <v>47</v>
      </c>
      <c r="O184" s="88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4" t="s">
        <v>161</v>
      </c>
      <c r="AT184" s="224" t="s">
        <v>128</v>
      </c>
      <c r="AU184" s="224" t="s">
        <v>91</v>
      </c>
      <c r="AY184" s="14" t="s">
        <v>122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4" t="s">
        <v>21</v>
      </c>
      <c r="BK184" s="225">
        <f>ROUND(I184*H184,2)</f>
        <v>0</v>
      </c>
      <c r="BL184" s="14" t="s">
        <v>161</v>
      </c>
      <c r="BM184" s="224" t="s">
        <v>302</v>
      </c>
    </row>
    <row r="185" s="2" customFormat="1">
      <c r="A185" s="35"/>
      <c r="B185" s="36"/>
      <c r="C185" s="37"/>
      <c r="D185" s="226" t="s">
        <v>134</v>
      </c>
      <c r="E185" s="37"/>
      <c r="F185" s="227" t="s">
        <v>303</v>
      </c>
      <c r="G185" s="37"/>
      <c r="H185" s="37"/>
      <c r="I185" s="228"/>
      <c r="J185" s="37"/>
      <c r="K185" s="37"/>
      <c r="L185" s="41"/>
      <c r="M185" s="229"/>
      <c r="N185" s="230"/>
      <c r="O185" s="88"/>
      <c r="P185" s="88"/>
      <c r="Q185" s="88"/>
      <c r="R185" s="88"/>
      <c r="S185" s="88"/>
      <c r="T185" s="89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134</v>
      </c>
      <c r="AU185" s="14" t="s">
        <v>91</v>
      </c>
    </row>
    <row r="186" s="2" customFormat="1" ht="16.5" customHeight="1">
      <c r="A186" s="35"/>
      <c r="B186" s="36"/>
      <c r="C186" s="212" t="s">
        <v>304</v>
      </c>
      <c r="D186" s="212" t="s">
        <v>128</v>
      </c>
      <c r="E186" s="213" t="s">
        <v>305</v>
      </c>
      <c r="F186" s="214" t="s">
        <v>306</v>
      </c>
      <c r="G186" s="215" t="s">
        <v>182</v>
      </c>
      <c r="H186" s="216">
        <v>1</v>
      </c>
      <c r="I186" s="217"/>
      <c r="J186" s="218">
        <f>ROUND(I186*H186,2)</f>
        <v>0</v>
      </c>
      <c r="K186" s="219"/>
      <c r="L186" s="41"/>
      <c r="M186" s="220" t="s">
        <v>1</v>
      </c>
      <c r="N186" s="221" t="s">
        <v>47</v>
      </c>
      <c r="O186" s="88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4" t="s">
        <v>161</v>
      </c>
      <c r="AT186" s="224" t="s">
        <v>128</v>
      </c>
      <c r="AU186" s="224" t="s">
        <v>91</v>
      </c>
      <c r="AY186" s="14" t="s">
        <v>122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4" t="s">
        <v>21</v>
      </c>
      <c r="BK186" s="225">
        <f>ROUND(I186*H186,2)</f>
        <v>0</v>
      </c>
      <c r="BL186" s="14" t="s">
        <v>161</v>
      </c>
      <c r="BM186" s="224" t="s">
        <v>307</v>
      </c>
    </row>
    <row r="187" s="2" customFormat="1">
      <c r="A187" s="35"/>
      <c r="B187" s="36"/>
      <c r="C187" s="37"/>
      <c r="D187" s="226" t="s">
        <v>134</v>
      </c>
      <c r="E187" s="37"/>
      <c r="F187" s="227" t="s">
        <v>306</v>
      </c>
      <c r="G187" s="37"/>
      <c r="H187" s="37"/>
      <c r="I187" s="228"/>
      <c r="J187" s="37"/>
      <c r="K187" s="37"/>
      <c r="L187" s="41"/>
      <c r="M187" s="229"/>
      <c r="N187" s="230"/>
      <c r="O187" s="88"/>
      <c r="P187" s="88"/>
      <c r="Q187" s="88"/>
      <c r="R187" s="88"/>
      <c r="S187" s="88"/>
      <c r="T187" s="89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134</v>
      </c>
      <c r="AU187" s="14" t="s">
        <v>91</v>
      </c>
    </row>
    <row r="188" s="2" customFormat="1" ht="16.5" customHeight="1">
      <c r="A188" s="35"/>
      <c r="B188" s="36"/>
      <c r="C188" s="212" t="s">
        <v>308</v>
      </c>
      <c r="D188" s="212" t="s">
        <v>128</v>
      </c>
      <c r="E188" s="213" t="s">
        <v>309</v>
      </c>
      <c r="F188" s="214" t="s">
        <v>310</v>
      </c>
      <c r="G188" s="215" t="s">
        <v>182</v>
      </c>
      <c r="H188" s="216">
        <v>1</v>
      </c>
      <c r="I188" s="217"/>
      <c r="J188" s="218">
        <f>ROUND(I188*H188,2)</f>
        <v>0</v>
      </c>
      <c r="K188" s="219"/>
      <c r="L188" s="41"/>
      <c r="M188" s="220" t="s">
        <v>1</v>
      </c>
      <c r="N188" s="221" t="s">
        <v>47</v>
      </c>
      <c r="O188" s="88"/>
      <c r="P188" s="222">
        <f>O188*H188</f>
        <v>0</v>
      </c>
      <c r="Q188" s="222">
        <v>0</v>
      </c>
      <c r="R188" s="222">
        <f>Q188*H188</f>
        <v>0</v>
      </c>
      <c r="S188" s="222">
        <v>0</v>
      </c>
      <c r="T188" s="22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4" t="s">
        <v>161</v>
      </c>
      <c r="AT188" s="224" t="s">
        <v>128</v>
      </c>
      <c r="AU188" s="224" t="s">
        <v>91</v>
      </c>
      <c r="AY188" s="14" t="s">
        <v>122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4" t="s">
        <v>21</v>
      </c>
      <c r="BK188" s="225">
        <f>ROUND(I188*H188,2)</f>
        <v>0</v>
      </c>
      <c r="BL188" s="14" t="s">
        <v>161</v>
      </c>
      <c r="BM188" s="224" t="s">
        <v>311</v>
      </c>
    </row>
    <row r="189" s="2" customFormat="1">
      <c r="A189" s="35"/>
      <c r="B189" s="36"/>
      <c r="C189" s="37"/>
      <c r="D189" s="226" t="s">
        <v>134</v>
      </c>
      <c r="E189" s="37"/>
      <c r="F189" s="227" t="s">
        <v>310</v>
      </c>
      <c r="G189" s="37"/>
      <c r="H189" s="37"/>
      <c r="I189" s="228"/>
      <c r="J189" s="37"/>
      <c r="K189" s="37"/>
      <c r="L189" s="41"/>
      <c r="M189" s="242"/>
      <c r="N189" s="243"/>
      <c r="O189" s="244"/>
      <c r="P189" s="244"/>
      <c r="Q189" s="244"/>
      <c r="R189" s="244"/>
      <c r="S189" s="244"/>
      <c r="T189" s="24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134</v>
      </c>
      <c r="AU189" s="14" t="s">
        <v>91</v>
      </c>
    </row>
    <row r="190" s="2" customFormat="1" ht="6.96" customHeight="1">
      <c r="A190" s="35"/>
      <c r="B190" s="63"/>
      <c r="C190" s="64"/>
      <c r="D190" s="64"/>
      <c r="E190" s="64"/>
      <c r="F190" s="64"/>
      <c r="G190" s="64"/>
      <c r="H190" s="64"/>
      <c r="I190" s="64"/>
      <c r="J190" s="64"/>
      <c r="K190" s="64"/>
      <c r="L190" s="41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sheet="1" autoFilter="0" formatColumns="0" formatRows="0" objects="1" scenarios="1" spinCount="100000" saltValue="LP2wRAX3Avb4U4bosUyISOGCcT1ZY7SS5TgfYQkd4m3AYcjQFhKnOkxLe7lQMf0wCoIi8TTeQ4LL+5RfsdIyiA==" hashValue="mDNB8vHOQ9GUsxF9ktBPEtmNxmWZWxtaWZGsVE9mWAqO9aV4RFn5+LkpMMjO1t6RDQKzzCA3DzcgzI/7mqhA1g==" algorithmName="SHA-512" password="CC35"/>
  <autoFilter ref="C120:K189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_Flow_SignoffStatus xmlns="8b8cc131-aebf-4f59-a511-ef1db7c21d4a" xsi:nil="true"/>
    <Datuma_x010d_as xmlns="8b8cc131-aebf-4f59-a511-ef1db7c21d4a" xsi:nil="true"/>
  </documentManagement>
</p:properties>
</file>

<file path=customXml/itemProps1.xml><?xml version="1.0" encoding="utf-8"?>
<ds:datastoreItem xmlns:ds="http://schemas.openxmlformats.org/officeDocument/2006/customXml" ds:itemID="{F4A25193-A1B3-444F-BA87-FEBAC58C487E}"/>
</file>

<file path=customXml/itemProps2.xml><?xml version="1.0" encoding="utf-8"?>
<ds:datastoreItem xmlns:ds="http://schemas.openxmlformats.org/officeDocument/2006/customXml" ds:itemID="{09488B5C-2E60-449B-8EFB-CF16924A69D2}"/>
</file>

<file path=customXml/itemProps3.xml><?xml version="1.0" encoding="utf-8"?>
<ds:datastoreItem xmlns:ds="http://schemas.openxmlformats.org/officeDocument/2006/customXml" ds:itemID="{5FF1FDF4-DFDA-4B65-8603-582E025F3BD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Korecký Pavel</dc:creator>
  <cp:lastModifiedBy>Korecký Pavel</cp:lastModifiedBy>
  <dcterms:created xsi:type="dcterms:W3CDTF">2023-04-28T08:06:39Z</dcterms:created>
  <dcterms:modified xsi:type="dcterms:W3CDTF">2023-04-28T08:06:42Z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